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orizons-Sauve\Commun\MISSIONS\SIEAVS (21)\3_DCE\"/>
    </mc:Choice>
  </mc:AlternateContent>
  <xr:revisionPtr revIDLastSave="0" documentId="13_ncr:1_{CF6404AC-D0F7-4790-8CC4-3BCACD82FCC8}" xr6:coauthVersionLast="47" xr6:coauthVersionMax="47" xr10:uidLastSave="{00000000-0000-0000-0000-000000000000}"/>
  <bookViews>
    <workbookView xWindow="28680" yWindow="-120" windowWidth="29040" windowHeight="15720" activeTab="3" xr2:uid="{00000000-000D-0000-FFFF-FFFF00000000}"/>
  </bookViews>
  <sheets>
    <sheet name="Page de garde" sheetId="4" r:id="rId1"/>
    <sheet name="DPGF" sheetId="3" r:id="rId2"/>
    <sheet name="BPU" sheetId="5" r:id="rId3"/>
    <sheet name="DQE" sheetId="7" r:id="rId4"/>
  </sheets>
  <definedNames>
    <definedName name="_Hlk102640254" localSheetId="0">'Page de garde'!$A$13</definedName>
    <definedName name="OLE_LINK1" localSheetId="0">'Page de garde'!#REF!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1" i="7" l="1"/>
  <c r="F29" i="7"/>
  <c r="F28" i="7"/>
  <c r="F27" i="7"/>
  <c r="F26" i="7"/>
  <c r="F25" i="7"/>
  <c r="F24" i="7"/>
  <c r="F23" i="7"/>
  <c r="F22" i="7"/>
  <c r="F20" i="7"/>
  <c r="F19" i="7"/>
  <c r="F17" i="7"/>
  <c r="F16" i="7"/>
  <c r="F15" i="7"/>
  <c r="F13" i="7"/>
  <c r="F12" i="7"/>
  <c r="F11" i="7"/>
  <c r="F8" i="7"/>
  <c r="F9" i="7"/>
  <c r="F7" i="7"/>
  <c r="F17" i="3"/>
  <c r="F15" i="3"/>
  <c r="F14" i="3"/>
  <c r="F13" i="3"/>
  <c r="F11" i="3"/>
  <c r="F10" i="3"/>
  <c r="F9" i="3"/>
  <c r="F8" i="3"/>
  <c r="F7" i="3"/>
  <c r="F34" i="3"/>
  <c r="F33" i="3"/>
  <c r="F32" i="3"/>
  <c r="F31" i="3"/>
  <c r="F53" i="3"/>
  <c r="F52" i="3"/>
  <c r="F51" i="3"/>
  <c r="F50" i="3"/>
  <c r="F48" i="3"/>
  <c r="F47" i="3"/>
  <c r="F46" i="3"/>
  <c r="F45" i="3"/>
  <c r="B59" i="3" l="1"/>
  <c r="B61" i="3"/>
  <c r="B62" i="3"/>
  <c r="F39" i="3"/>
  <c r="F38" i="3"/>
  <c r="F37" i="3"/>
  <c r="F42" i="3"/>
  <c r="F43" i="3"/>
  <c r="F35" i="3"/>
  <c r="F22" i="3"/>
  <c r="F26" i="3"/>
  <c r="F27" i="3"/>
  <c r="F28" i="3"/>
  <c r="F29" i="3"/>
  <c r="F41" i="3" l="1"/>
  <c r="F25" i="3"/>
  <c r="F23" i="3"/>
  <c r="F21" i="3"/>
  <c r="F20" i="3"/>
  <c r="B60" i="3" l="1"/>
  <c r="F54" i="3"/>
  <c r="F55" i="3"/>
  <c r="F56" i="3" s="1"/>
</calcChain>
</file>

<file path=xl/sharedStrings.xml><?xml version="1.0" encoding="utf-8"?>
<sst xmlns="http://schemas.openxmlformats.org/spreadsheetml/2006/main" count="294" uniqueCount="138">
  <si>
    <t>Réalisation du schéma de distribution</t>
  </si>
  <si>
    <t>F</t>
  </si>
  <si>
    <t>U</t>
  </si>
  <si>
    <t>5.2</t>
  </si>
  <si>
    <t>5.6</t>
  </si>
  <si>
    <t>6.3</t>
  </si>
  <si>
    <t>Réalisation de la campagne de mesures</t>
  </si>
  <si>
    <t>8.3</t>
  </si>
  <si>
    <t>Article principal CCTP</t>
  </si>
  <si>
    <t>Détail des prestations à réaliser</t>
  </si>
  <si>
    <t>Unité</t>
  </si>
  <si>
    <t>Quantité</t>
  </si>
  <si>
    <t>Prix unitaire
€ HT</t>
  </si>
  <si>
    <t>Total
€ HT</t>
  </si>
  <si>
    <t>U = unité</t>
  </si>
  <si>
    <t>F = forfait</t>
  </si>
  <si>
    <t>T.V.A. 20%</t>
  </si>
  <si>
    <t>5.8</t>
  </si>
  <si>
    <t>7.3</t>
  </si>
  <si>
    <t>7.1 et 7.2</t>
  </si>
  <si>
    <t>Réalisation du schéma directeur d’alimentation en eau potable, du PGSSE et du Diagnostic Territorial</t>
  </si>
  <si>
    <t>Pièces financières</t>
  </si>
  <si>
    <t>1- DECOMPOSITION DES PRIX GLOBAUX ET FORFAITAIRES (DPGF)</t>
  </si>
  <si>
    <t>2- BORDEREAU DES PRIX UNITAIRES (BPU)</t>
  </si>
  <si>
    <t>3- DETAIL QUANTITATIF ESTIMATIF (DQE)</t>
  </si>
  <si>
    <t>Le Détail quantitatif estimatif n'est pas contractuel.</t>
  </si>
  <si>
    <t>1- DECOMPOSITION DES PRIX GLOBAUX ET FORFAITAIRES
DPGF</t>
  </si>
  <si>
    <t>0 - Bloc commun aux études - Pilotage de la mission</t>
  </si>
  <si>
    <t>Réunion de lancement</t>
  </si>
  <si>
    <t>Réunions</t>
  </si>
  <si>
    <t>Phase 1 : recueil des données, visite des installations et analyses initiales</t>
  </si>
  <si>
    <t>Phase 2 : consolidation des données, investigations et diagnostics complémentaires</t>
  </si>
  <si>
    <t>Phase 3 : campagnes de mesures et modélisation hydraulique du réseau</t>
  </si>
  <si>
    <t>Phase 4 : analyse prospective du fonctionnement et définition des orientations d’évolution du service</t>
  </si>
  <si>
    <t>Phase 5 : synthèse générale de l’étude et construction du schéma directeur</t>
  </si>
  <si>
    <t>1 - Bloc spécifique à l'étude du schéma directeur d'alimentation en eau potable</t>
  </si>
  <si>
    <t>2 - Bloc spécifique à l'étude du plan de gestion de la sécurité sanitaire des eaux</t>
  </si>
  <si>
    <t>Phase 1 : caractérisation du périmètre et état des lieux initial</t>
  </si>
  <si>
    <t>Phase 2 : identification des dangers et évaluation des risques</t>
  </si>
  <si>
    <t>Phase 3 : définition du plan d’actions</t>
  </si>
  <si>
    <t>Phase 4 : définition des indicateurs de suivi et des modalités de mise à jour</t>
  </si>
  <si>
    <t>3 - Bloc spécifique à l'étude du diagnostic territorial</t>
  </si>
  <si>
    <t>Phase 1 : cadrage de l’étude et collecte des données disponibles</t>
  </si>
  <si>
    <t>Phase 2 : identification et caractérisation des situations d’accès insuffisant à l’eau</t>
  </si>
  <si>
    <t>Phase 3 : définition et hiérarchisation des solutions</t>
  </si>
  <si>
    <t>Phase 4 : programme d’actions et modalités de mise en œuvre</t>
  </si>
  <si>
    <t>4.1 à 4.6</t>
  </si>
  <si>
    <t>Présentation générale, collecte des données, état des lieux non techniques</t>
  </si>
  <si>
    <t>Etat des lieux patrimonial et analyses initiales</t>
  </si>
  <si>
    <t>4.7</t>
  </si>
  <si>
    <t>4.8</t>
  </si>
  <si>
    <t>Etat des lieux de la défense incendie</t>
  </si>
  <si>
    <t>Etat des lieux et analyses du fonctionnement du service</t>
  </si>
  <si>
    <t>4.9 à 4.11</t>
  </si>
  <si>
    <t>Livrables intermédiaires et finaux</t>
  </si>
  <si>
    <t>Géoréférencement des réseaux en classe A</t>
  </si>
  <si>
    <t>5.1</t>
  </si>
  <si>
    <t>Structuration et remise des données cartographiques et attributaires</t>
  </si>
  <si>
    <t>Diagnoctics techniques</t>
  </si>
  <si>
    <t>Inspection caméra des forages</t>
  </si>
  <si>
    <t xml:space="preserve">Préparation de la campagne de mesures </t>
  </si>
  <si>
    <t>6.1</t>
  </si>
  <si>
    <t>6.2</t>
  </si>
  <si>
    <t>Modélisation hydraulique</t>
  </si>
  <si>
    <t>6.4</t>
  </si>
  <si>
    <t>Sectorisation des fuites du réseau</t>
  </si>
  <si>
    <t>6.5</t>
  </si>
  <si>
    <t>Recherches spécifiques de fuites</t>
  </si>
  <si>
    <t>6.6</t>
  </si>
  <si>
    <t>Evaluations des besoins</t>
  </si>
  <si>
    <t>Simulations hydrauliques et analyse des scénarios</t>
  </si>
  <si>
    <t>7.4 à 7.6</t>
  </si>
  <si>
    <t>Définition des mesures de maîtrise et d'amélioration</t>
  </si>
  <si>
    <t>Elaboration du schéma directeur</t>
  </si>
  <si>
    <t>8.1</t>
  </si>
  <si>
    <t>8.2</t>
  </si>
  <si>
    <t>Evaluation de l'impact sur le prix</t>
  </si>
  <si>
    <t>Rapports de phase 1 à 5 du SDAEP</t>
  </si>
  <si>
    <t>Rapports de phase 1 à 4 du PGSSE</t>
  </si>
  <si>
    <t>Rapports de phase 1 à 4 du DTAE</t>
  </si>
  <si>
    <t>11.2</t>
  </si>
  <si>
    <t>Réunions de phase 1 à 5 du SDAEP</t>
  </si>
  <si>
    <t>Réunions de phase 1 à 4 du PGSSE</t>
  </si>
  <si>
    <t>Réunions de phase 1 à 4 du DTAE</t>
  </si>
  <si>
    <t>Réunion finale de restitution</t>
  </si>
  <si>
    <t>11.1</t>
  </si>
  <si>
    <t>Pilotage de la mission</t>
  </si>
  <si>
    <t>TOTAL HT</t>
  </si>
  <si>
    <t>TOTAL TTC</t>
  </si>
  <si>
    <t>Sous-total € HT</t>
  </si>
  <si>
    <t>2- BORDEREAU DES PRIX UNITAIRES
BPU</t>
  </si>
  <si>
    <t>Géoréférencement complémentaire en classe A (vannes, ventouses, vidanges, PI, chambres, etc.)</t>
  </si>
  <si>
    <t>Pose, dépose et exploitation d’un point de mesure de pression complémentaire</t>
  </si>
  <si>
    <t>Pose, dépose et exploitation d’un point de mesure de débit complémentaire</t>
  </si>
  <si>
    <t>Pose, dépose et exploitation d’un point de mesure de niveau complémentaire</t>
  </si>
  <si>
    <t>Sectorisation des pertes en réseau par suivi des débits nocturnes</t>
  </si>
  <si>
    <t>Par nuit</t>
  </si>
  <si>
    <t>Diagnostic de génie civil</t>
  </si>
  <si>
    <t>Diagnostics de génie civil de premier niveau</t>
  </si>
  <si>
    <t>Campagne de recherche de fuite par corrélation acoustique et interprétation des données</t>
  </si>
  <si>
    <t>Campagne de recherche de fuite par pose d'un prélocalisteur et interprétation des données</t>
  </si>
  <si>
    <t>Inclu prélèvement, conditionnement, analyse et restitution</t>
  </si>
  <si>
    <t>Réalisation d’auscultations ou mesures complémentaires localisées sur ouvrage de génie civil, hors essais sur revêtements, hors sondages localisés, hors investigations relatives à l’enrobage, aux armatures, à la carbonatation ou à la corrosion, hors prélèvements et analyses, et hors reconnaissances sur parties enterrées ou semi-enterrées</t>
  </si>
  <si>
    <t>1/2 j</t>
  </si>
  <si>
    <t>Réalisation d’essais ponctuels sur revêtements d’ouvrage, y compris préparation localisée, essai, constat, interprétation succincte des résultats et remise en état simple</t>
  </si>
  <si>
    <t>Réalisation de sondages localisés destructifs sur ouvrage, y compris ouverture ponctuelle, constat, rebouchage ou remise en état simple et restitution synthétique</t>
  </si>
  <si>
    <t>Repérage localisé des armatures et mesure d’enrobage sur ouvrage, y compris restitution synthétique des résultats</t>
  </si>
  <si>
    <t>Mesure ponctuelle de carbonatation sur ouvrage, y compris préparation localisée du support et restitution synthétique des résultats</t>
  </si>
  <si>
    <t>Investigation ponctuelle relative aux phénomènes de corrosion sur ouvrage, y compris mesures ou constats localisés et restitution synthétique des résultats</t>
  </si>
  <si>
    <t>Prélèvement ponctuel sur matériau avec analyse courante en laboratoire et restitution synthétique des résultats</t>
  </si>
  <si>
    <t>Reconnaissance localisée sur partie enterrée ou semi-enterrée d’un ouvrage, y compris ouverture ponctuelle, constat, rebouchage ou remise en état simple et restitution synthétique</t>
  </si>
  <si>
    <t>Autres prestations</t>
  </si>
  <si>
    <t>Réunion de COPIL en présentiel supplémentaire</t>
  </si>
  <si>
    <t>Uniquement pour communes ou secteurs renseignés à l'article 5.1.2</t>
  </si>
  <si>
    <t>Pour les ouvrages renseignés à l'article 5.7.1. Y compris démontage des colonnes et des pompes par l'exploitant.</t>
  </si>
  <si>
    <t>Inspection caméra complémentaire d’un forage ou d’un puits, y compris descente de caméra, enregistrement, repérage des désordres apparents, constat de l’état intérieur de l’ouvrage et restitution synthétique</t>
  </si>
  <si>
    <t>Essai de pompage complémentaire sur un forage ou un puits, y compris mise en place du dispositif d’essai, pompage, suivi du niveau d’eau, suivi de remontée et restitution synthétique des résultats</t>
  </si>
  <si>
    <t>Recherches de fuites complémentaires</t>
  </si>
  <si>
    <t>Investigations réseaux complémentaires</t>
  </si>
  <si>
    <t>Inspection caméra complémentaires des ouvrages de production</t>
  </si>
  <si>
    <t>Campagne de mesures temporaires complémentaires</t>
  </si>
  <si>
    <t>Terrassement ponctuel complémentaire de reconnaissance sur canalisation d’eau potable sous trottoir ou chaussée revêtus, y compris ouverture localisée, découpe du revêtement, dégagement de la conduite, identification du matériau et du diamètre apparent, prise de photographie, relevé des observations, remblaiement et remise en état simple du revêtement</t>
  </si>
  <si>
    <t>Terrassement ponctuel complémentaire de reconnaissance sur canalisation d’eau potable en terrain non revêtu ou accotement, y compris ouverture localisée, dégagement de la conduite, identification du matériau et du diamètre apparent, prise de photographie, relevé des observations, remblaiement et remise en état simple</t>
  </si>
  <si>
    <t>Les prix comprennent l’ensemble des sujétions nécessaires à une reconnaissance ponctuelle limitée, y compris amenée et repli, terrassement, dégagement localisé de la conduite, constat, photographie, relevé, remblaiement et remise en état simple.</t>
  </si>
  <si>
    <t>La prestation est réalisée sur l'ensemble des secteurs</t>
  </si>
  <si>
    <t>5.6.2</t>
  </si>
  <si>
    <t>5.4, 5.5 et 5.7</t>
  </si>
  <si>
    <t>5.6.1</t>
  </si>
  <si>
    <t>Le quantitatif de recherche de fuite est renseigné de manière ferme à l'article 6.6</t>
  </si>
  <si>
    <t>Réunions techniques</t>
  </si>
  <si>
    <t>11.1.4</t>
  </si>
  <si>
    <t>Observations du maître d'ouvrage
(ne pas compléter)</t>
  </si>
  <si>
    <t>Mutualisation de la phase 1 à réaliser avec le SDAEP et le DTAE (article 9.2 et 3.2). Le prix porté à la présente ligne correspond uniquement aux compléments et analyses spécifiques au PGSSE.</t>
  </si>
  <si>
    <t>Mutualisation de la phase 1 à réaliser avec le SDAEP et le PGSSE (article 10.2 et 3.2). Le prix porté à la présente ligne correspond uniquement aux compléments et analyses spécifiques au diagnostic territorial.</t>
  </si>
  <si>
    <t>Le DQE n’engage pas contractuellement le maître d’ouvrage sur les quantités effectivement susceptibles d’être commandées en cours d’exécution. Seuls ont valeur contractuelle, dans les conditions prévues par les pièces du marché, les prix du bordereau des prix unitaires et, le cas échéant, les stipulations des autres pièces contractuelles.</t>
  </si>
  <si>
    <t>3- DETAIL QUANTITATIF ESTIMATIF (non contractuel)
DQE</t>
  </si>
  <si>
    <t>Quantité estimative non contractuelle</t>
  </si>
  <si>
    <t>1 ruelle de la Mairie
21380 ASNIERES-LES-DIJON
06 89 49 15 35 – sroux.sieavs@gmail.com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</si>
</sst>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15" x14ac:knownFonts="1">
    <font>
      <sz val="11"/>
      <color theme="1"/>
      <name val="Calibri"/>
      <family val="2"/>
      <scheme val="minor"/>
    </font>
    <font>
      <sz val="11"/>
      <color theme="1"/>
      <name val="Calibri"/>
      <family val="2"/>
      <scheme val="minor"/>
    </font>
    <font>
      <sz val="10"/>
      <name val="Arial"/>
      <family val="2"/>
    </font>
    <font>
      <sz val="10"/>
      <name val="Calibri"/>
      <family val="2"/>
      <scheme val="minor"/>
    </font>
    <font>
      <b/>
      <sz val="10"/>
      <color theme="1"/>
      <name val="Calibri"/>
      <family val="2"/>
      <scheme val="minor"/>
    </font>
    <font>
      <sz val="10"/>
      <color theme="1"/>
      <name val="Calibri"/>
      <family val="2"/>
      <scheme val="minor"/>
    </font>
    <font>
      <b/>
      <sz val="16"/>
      <name val="Calibri"/>
      <family val="2"/>
      <scheme val="minor"/>
    </font>
    <font>
      <b/>
      <sz val="10"/>
      <name val="Calibri"/>
      <family val="2"/>
      <scheme val="minor"/>
    </font>
    <font>
      <sz val="8"/>
      <name val="Calibri"/>
      <family val="2"/>
      <scheme val="minor"/>
    </font>
    <font>
      <i/>
      <sz val="11"/>
      <color theme="1"/>
      <name val="Calibri"/>
      <family val="2"/>
      <scheme val="minor"/>
    </font>
    <font>
      <sz val="16"/>
      <color theme="1"/>
      <name val="Calibri"/>
      <family val="2"/>
      <scheme val="minor"/>
    </font>
    <font>
      <b/>
      <sz val="11"/>
      <color theme="1"/>
      <name val="Calibri"/>
      <family val="2"/>
      <scheme val="minor"/>
    </font>
    <font>
      <sz val="14"/>
      <color theme="1"/>
      <name val="Calibri"/>
      <family val="2"/>
      <scheme val="minor"/>
    </font>
    <font>
      <b/>
      <sz val="22"/>
      <color rgb="FF4876CD"/>
      <name val="Calibri"/>
      <family val="2"/>
      <scheme val="minor"/>
    </font>
    <font>
      <b/>
      <sz val="22"/>
      <name val="Calibri"/>
      <family val="2"/>
      <scheme val="minor"/>
    </font>
  </fonts>
  <fills count="9">
    <fill>
      <patternFill patternType="none"/>
    </fill>
    <fill>
      <patternFill patternType="gray125"/>
    </fill>
    <fill>
      <patternFill patternType="solid">
        <fgColor theme="4" tint="0.39997558519241921"/>
        <bgColor indexed="26"/>
      </patternFill>
    </fill>
    <fill>
      <patternFill patternType="solid">
        <fgColor theme="7" tint="0.59999389629810485"/>
        <bgColor indexed="64"/>
      </patternFill>
    </fill>
    <fill>
      <patternFill patternType="solid">
        <fgColor theme="8" tint="0.79998168889431442"/>
        <bgColor indexed="26"/>
      </patternFill>
    </fill>
    <fill>
      <patternFill patternType="solid">
        <fgColor theme="9" tint="0.59999389629810485"/>
        <bgColor indexed="26"/>
      </patternFill>
    </fill>
    <fill>
      <patternFill patternType="solid">
        <fgColor theme="2" tint="-0.249977111117893"/>
        <bgColor indexed="26"/>
      </patternFill>
    </fill>
    <fill>
      <patternFill patternType="solid">
        <fgColor theme="2"/>
        <bgColor indexed="26"/>
      </patternFill>
    </fill>
    <fill>
      <patternFill patternType="solid">
        <fgColor theme="5" tint="0.59999389629810485"/>
        <bgColor indexed="26"/>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2" fillId="0" borderId="0"/>
  </cellStyleXfs>
  <cellXfs count="116">
    <xf numFmtId="0" fontId="0" fillId="0" borderId="0" xfId="0"/>
    <xf numFmtId="0" fontId="4" fillId="0" borderId="3" xfId="2" applyFont="1" applyBorder="1" applyAlignment="1">
      <alignment horizontal="center" vertical="center" wrapText="1"/>
    </xf>
    <xf numFmtId="0" fontId="5" fillId="0" borderId="5" xfId="2" applyFont="1" applyBorder="1" applyAlignment="1">
      <alignment vertical="center" wrapText="1"/>
    </xf>
    <xf numFmtId="0" fontId="3" fillId="0" borderId="5" xfId="2" applyFont="1" applyBorder="1" applyAlignment="1">
      <alignment vertical="center"/>
    </xf>
    <xf numFmtId="0" fontId="3" fillId="0" borderId="5" xfId="2" applyFont="1" applyBorder="1" applyAlignment="1">
      <alignment vertical="center" wrapText="1"/>
    </xf>
    <xf numFmtId="0" fontId="4" fillId="0" borderId="4" xfId="2" applyFont="1" applyBorder="1" applyAlignment="1">
      <alignment horizontal="center" vertical="center"/>
    </xf>
    <xf numFmtId="4" fontId="3" fillId="0" borderId="5" xfId="2" applyNumberFormat="1" applyFont="1" applyBorder="1" applyAlignment="1">
      <alignment horizontal="center" vertical="center" wrapText="1"/>
    </xf>
    <xf numFmtId="164" fontId="3" fillId="0" borderId="6" xfId="1" applyNumberFormat="1" applyFont="1" applyFill="1" applyBorder="1" applyAlignment="1">
      <alignment horizontal="center" vertical="center"/>
    </xf>
    <xf numFmtId="0" fontId="5" fillId="0" borderId="5" xfId="2" applyFont="1" applyBorder="1" applyAlignment="1">
      <alignment horizontal="center" vertical="center" wrapText="1"/>
    </xf>
    <xf numFmtId="0" fontId="3" fillId="0" borderId="5" xfId="2" applyFont="1" applyBorder="1" applyAlignment="1">
      <alignment horizontal="center" vertical="center" wrapText="1"/>
    </xf>
    <xf numFmtId="0" fontId="0" fillId="0" borderId="0" xfId="0" applyAlignment="1">
      <alignment horizontal="center"/>
    </xf>
    <xf numFmtId="0" fontId="7" fillId="2" borderId="9" xfId="2" applyFont="1" applyFill="1" applyBorder="1" applyAlignment="1">
      <alignment vertical="center" wrapText="1"/>
    </xf>
    <xf numFmtId="0" fontId="7" fillId="2" borderId="1" xfId="2" applyFont="1" applyFill="1" applyBorder="1" applyAlignment="1">
      <alignment vertical="center" wrapText="1"/>
    </xf>
    <xf numFmtId="0" fontId="7" fillId="2" borderId="14" xfId="2" applyFont="1" applyFill="1" applyBorder="1" applyAlignment="1">
      <alignment vertical="center" wrapText="1"/>
    </xf>
    <xf numFmtId="0" fontId="5" fillId="0" borderId="6" xfId="2" applyFont="1" applyBorder="1" applyAlignment="1">
      <alignment horizontal="left" vertical="center" wrapText="1"/>
    </xf>
    <xf numFmtId="3" fontId="3" fillId="0" borderId="0" xfId="2" applyNumberFormat="1" applyFont="1" applyAlignment="1">
      <alignment horizontal="center" vertical="center" wrapText="1"/>
    </xf>
    <xf numFmtId="0" fontId="5" fillId="0" borderId="5" xfId="0" applyFont="1" applyBorder="1" applyAlignment="1">
      <alignment horizontal="center"/>
    </xf>
    <xf numFmtId="0" fontId="5" fillId="0" borderId="0" xfId="0" applyFont="1"/>
    <xf numFmtId="0" fontId="5" fillId="0" borderId="0" xfId="0" applyFont="1" applyAlignment="1">
      <alignment horizontal="center"/>
    </xf>
    <xf numFmtId="0" fontId="7" fillId="2" borderId="9" xfId="2" applyFont="1" applyFill="1" applyBorder="1" applyAlignment="1">
      <alignment horizontal="center" vertical="center" wrapText="1"/>
    </xf>
    <xf numFmtId="0" fontId="3" fillId="0" borderId="5" xfId="2" applyFont="1" applyBorder="1" applyAlignment="1">
      <alignment horizontal="center" vertical="center"/>
    </xf>
    <xf numFmtId="0" fontId="4" fillId="0" borderId="4" xfId="2" applyFont="1" applyBorder="1" applyAlignment="1">
      <alignment horizontal="center" vertical="center" wrapText="1"/>
    </xf>
    <xf numFmtId="44" fontId="7" fillId="0" borderId="3" xfId="1" applyFont="1" applyBorder="1" applyAlignment="1">
      <alignment horizontal="center" vertical="center" wrapText="1"/>
    </xf>
    <xf numFmtId="0" fontId="0" fillId="0" borderId="12" xfId="0" applyBorder="1"/>
    <xf numFmtId="0" fontId="0" fillId="0" borderId="5" xfId="0" applyBorder="1" applyAlignment="1">
      <alignment horizontal="left" vertical="center"/>
    </xf>
    <xf numFmtId="0" fontId="0" fillId="0" borderId="15" xfId="0" applyBorder="1"/>
    <xf numFmtId="0" fontId="0" fillId="0" borderId="11" xfId="0" applyBorder="1"/>
    <xf numFmtId="4" fontId="3" fillId="0" borderId="6" xfId="2" applyNumberFormat="1" applyFont="1" applyBorder="1" applyAlignment="1">
      <alignment horizontal="center" vertical="center" wrapText="1"/>
    </xf>
    <xf numFmtId="4" fontId="3" fillId="0" borderId="2" xfId="2" applyNumberFormat="1" applyFont="1" applyBorder="1" applyAlignment="1">
      <alignment horizontal="center" vertical="center" wrapText="1"/>
    </xf>
    <xf numFmtId="0" fontId="3" fillId="0" borderId="10" xfId="2" applyFont="1" applyBorder="1" applyAlignment="1">
      <alignment vertical="center"/>
    </xf>
    <xf numFmtId="0" fontId="4" fillId="0" borderId="7" xfId="2" applyFont="1" applyBorder="1" applyAlignment="1">
      <alignment horizontal="center" vertical="center"/>
    </xf>
    <xf numFmtId="0" fontId="5" fillId="0" borderId="6" xfId="0" applyFont="1" applyBorder="1" applyAlignment="1">
      <alignment horizontal="center"/>
    </xf>
    <xf numFmtId="3" fontId="3" fillId="0" borderId="6" xfId="2" applyNumberFormat="1" applyFont="1" applyBorder="1" applyAlignment="1">
      <alignment horizontal="center" vertical="center" wrapText="1"/>
    </xf>
    <xf numFmtId="44" fontId="3" fillId="0" borderId="2" xfId="1" applyFont="1" applyBorder="1" applyAlignment="1">
      <alignment horizontal="center" vertical="center" wrapText="1"/>
    </xf>
    <xf numFmtId="44" fontId="3" fillId="0" borderId="6" xfId="1" applyFont="1" applyBorder="1" applyAlignment="1">
      <alignment horizontal="center" vertical="center" wrapText="1"/>
    </xf>
    <xf numFmtId="0" fontId="9" fillId="0" borderId="0" xfId="0" applyFont="1"/>
    <xf numFmtId="0" fontId="10" fillId="0" borderId="0" xfId="0" applyFont="1"/>
    <xf numFmtId="0" fontId="6" fillId="0" borderId="12" xfId="0" applyFont="1" applyBorder="1" applyAlignment="1">
      <alignment vertical="center"/>
    </xf>
    <xf numFmtId="0" fontId="0" fillId="0" borderId="5" xfId="0" applyBorder="1" applyAlignment="1">
      <alignment vertical="center"/>
    </xf>
    <xf numFmtId="0" fontId="0" fillId="0" borderId="5" xfId="0" applyBorder="1"/>
    <xf numFmtId="0" fontId="6" fillId="0" borderId="0" xfId="0" applyFont="1" applyAlignment="1">
      <alignment vertical="center"/>
    </xf>
    <xf numFmtId="0" fontId="0" fillId="0" borderId="10" xfId="0" applyBorder="1" applyAlignment="1">
      <alignment horizontal="left" vertical="center"/>
    </xf>
    <xf numFmtId="0" fontId="6" fillId="0" borderId="15" xfId="0" applyFont="1" applyBorder="1" applyAlignment="1">
      <alignment vertical="center"/>
    </xf>
    <xf numFmtId="0" fontId="7" fillId="4" borderId="9" xfId="2" applyFont="1" applyFill="1" applyBorder="1" applyAlignment="1">
      <alignment vertical="center" wrapText="1"/>
    </xf>
    <xf numFmtId="0" fontId="7" fillId="4" borderId="9" xfId="2" applyFont="1" applyFill="1" applyBorder="1" applyAlignment="1">
      <alignment horizontal="center" vertical="center" wrapText="1"/>
    </xf>
    <xf numFmtId="0" fontId="7" fillId="4" borderId="1" xfId="2" applyFont="1" applyFill="1" applyBorder="1" applyAlignment="1">
      <alignment vertical="center" wrapText="1"/>
    </xf>
    <xf numFmtId="0" fontId="7" fillId="4" borderId="14" xfId="2" applyFont="1" applyFill="1" applyBorder="1" applyAlignment="1">
      <alignment vertical="center" wrapText="1"/>
    </xf>
    <xf numFmtId="0" fontId="5" fillId="0" borderId="10" xfId="2" applyFont="1" applyBorder="1" applyAlignment="1">
      <alignment vertical="center" wrapText="1"/>
    </xf>
    <xf numFmtId="0" fontId="5" fillId="0" borderId="10" xfId="2" applyFont="1" applyBorder="1" applyAlignment="1">
      <alignment horizontal="center" vertical="center" wrapText="1"/>
    </xf>
    <xf numFmtId="0" fontId="7" fillId="4" borderId="5" xfId="2" applyFont="1" applyFill="1" applyBorder="1" applyAlignment="1">
      <alignment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vertical="center" wrapText="1"/>
    </xf>
    <xf numFmtId="0" fontId="7" fillId="4" borderId="0" xfId="2" applyFont="1" applyFill="1" applyAlignment="1">
      <alignment vertical="center" wrapText="1"/>
    </xf>
    <xf numFmtId="0" fontId="7" fillId="5" borderId="9" xfId="2" applyFont="1" applyFill="1" applyBorder="1" applyAlignment="1">
      <alignment vertical="center" wrapText="1"/>
    </xf>
    <xf numFmtId="0" fontId="7" fillId="5" borderId="9" xfId="2" applyFont="1" applyFill="1" applyBorder="1" applyAlignment="1">
      <alignment horizontal="center" vertical="center" wrapText="1"/>
    </xf>
    <xf numFmtId="0" fontId="7" fillId="5" borderId="1" xfId="2" applyFont="1" applyFill="1" applyBorder="1" applyAlignment="1">
      <alignment vertical="center" wrapText="1"/>
    </xf>
    <xf numFmtId="0" fontId="7" fillId="5" borderId="14" xfId="2" applyFont="1" applyFill="1" applyBorder="1" applyAlignment="1">
      <alignment vertical="center" wrapText="1"/>
    </xf>
    <xf numFmtId="0" fontId="7" fillId="6" borderId="9" xfId="2" applyFont="1" applyFill="1" applyBorder="1" applyAlignment="1">
      <alignment vertical="center" wrapText="1"/>
    </xf>
    <xf numFmtId="0" fontId="7" fillId="6" borderId="9" xfId="2" applyFont="1" applyFill="1" applyBorder="1" applyAlignment="1">
      <alignment horizontal="center" vertical="center" wrapText="1"/>
    </xf>
    <xf numFmtId="0" fontId="7" fillId="6" borderId="1" xfId="2" applyFont="1" applyFill="1" applyBorder="1" applyAlignment="1">
      <alignment vertical="center" wrapText="1"/>
    </xf>
    <xf numFmtId="0" fontId="7" fillId="6" borderId="14" xfId="2" applyFont="1" applyFill="1" applyBorder="1" applyAlignment="1">
      <alignment vertical="center" wrapText="1"/>
    </xf>
    <xf numFmtId="0" fontId="7" fillId="8" borderId="9" xfId="2" applyFont="1" applyFill="1" applyBorder="1" applyAlignment="1">
      <alignment vertical="center" wrapText="1"/>
    </xf>
    <xf numFmtId="0" fontId="7" fillId="8" borderId="9" xfId="2" applyFont="1" applyFill="1" applyBorder="1" applyAlignment="1">
      <alignment horizontal="center" vertical="center" wrapText="1"/>
    </xf>
    <xf numFmtId="0" fontId="7" fillId="8" borderId="1" xfId="2" applyFont="1" applyFill="1" applyBorder="1" applyAlignment="1">
      <alignment vertical="center" wrapText="1"/>
    </xf>
    <xf numFmtId="0" fontId="5" fillId="0" borderId="5" xfId="2" applyFont="1" applyBorder="1" applyAlignment="1">
      <alignment horizontal="left" vertical="center"/>
    </xf>
    <xf numFmtId="44" fontId="7" fillId="0" borderId="6" xfId="1" applyFont="1" applyBorder="1" applyAlignment="1">
      <alignment horizontal="center" vertical="center" wrapText="1"/>
    </xf>
    <xf numFmtId="0" fontId="7" fillId="7" borderId="5" xfId="2" applyFont="1" applyFill="1" applyBorder="1" applyAlignment="1">
      <alignment vertical="center" wrapText="1"/>
    </xf>
    <xf numFmtId="0" fontId="7" fillId="7" borderId="5" xfId="2" applyFont="1" applyFill="1" applyBorder="1" applyAlignment="1">
      <alignment horizontal="center" vertical="center" wrapText="1"/>
    </xf>
    <xf numFmtId="0" fontId="7" fillId="7" borderId="6" xfId="2" applyFont="1" applyFill="1" applyBorder="1" applyAlignment="1">
      <alignment vertical="center" wrapText="1"/>
    </xf>
    <xf numFmtId="0" fontId="7" fillId="7" borderId="0" xfId="2" applyFont="1" applyFill="1" applyAlignment="1">
      <alignment vertical="center" wrapText="1"/>
    </xf>
    <xf numFmtId="0" fontId="5" fillId="0" borderId="0" xfId="2" applyFont="1" applyAlignment="1">
      <alignment horizontal="center" vertical="center"/>
    </xf>
    <xf numFmtId="0" fontId="5" fillId="0" borderId="5" xfId="2" applyFont="1" applyBorder="1" applyAlignment="1">
      <alignment horizontal="center" vertical="center"/>
    </xf>
    <xf numFmtId="0" fontId="7" fillId="6" borderId="3" xfId="2" applyFont="1" applyFill="1" applyBorder="1" applyAlignment="1">
      <alignment vertical="center" wrapText="1"/>
    </xf>
    <xf numFmtId="44" fontId="5" fillId="0" borderId="3" xfId="1" applyFont="1" applyBorder="1"/>
    <xf numFmtId="0" fontId="7" fillId="2" borderId="3" xfId="2" applyFont="1" applyFill="1" applyBorder="1" applyAlignment="1">
      <alignment vertical="center" wrapText="1"/>
    </xf>
    <xf numFmtId="0" fontId="7" fillId="5" borderId="3" xfId="2" applyFont="1" applyFill="1" applyBorder="1" applyAlignment="1">
      <alignment vertical="center" wrapText="1"/>
    </xf>
    <xf numFmtId="0" fontId="7" fillId="8" borderId="3" xfId="2" applyFont="1" applyFill="1" applyBorder="1" applyAlignment="1">
      <alignment vertical="center" wrapText="1"/>
    </xf>
    <xf numFmtId="44" fontId="7" fillId="0" borderId="3" xfId="1" applyFont="1" applyBorder="1" applyAlignment="1">
      <alignment horizontal="center" vertical="center"/>
    </xf>
    <xf numFmtId="44" fontId="7" fillId="0" borderId="2" xfId="1" applyFont="1" applyBorder="1" applyAlignment="1">
      <alignment horizontal="center" vertical="center"/>
    </xf>
    <xf numFmtId="4" fontId="3" fillId="0" borderId="6" xfId="2" applyNumberFormat="1" applyFont="1" applyBorder="1" applyAlignment="1">
      <alignment horizontal="left" vertical="center" wrapText="1"/>
    </xf>
    <xf numFmtId="4" fontId="3" fillId="0" borderId="2" xfId="2" applyNumberFormat="1" applyFont="1" applyBorder="1" applyAlignment="1">
      <alignment horizontal="left" vertical="center" wrapText="1"/>
    </xf>
    <xf numFmtId="4" fontId="3" fillId="0" borderId="15" xfId="2" applyNumberFormat="1" applyFont="1" applyBorder="1" applyAlignment="1">
      <alignment horizontal="center" vertical="center" wrapText="1"/>
    </xf>
    <xf numFmtId="0" fontId="7" fillId="2" borderId="1" xfId="2" applyFont="1" applyFill="1" applyBorder="1" applyAlignment="1">
      <alignment horizontal="center" vertical="center" wrapText="1"/>
    </xf>
    <xf numFmtId="0" fontId="3" fillId="0" borderId="2" xfId="2" applyFont="1" applyBorder="1" applyAlignment="1">
      <alignment horizontal="center" vertical="center"/>
    </xf>
    <xf numFmtId="44" fontId="7" fillId="0" borderId="0" xfId="1" applyFont="1" applyBorder="1" applyAlignment="1">
      <alignment horizontal="center" vertical="center" wrapText="1"/>
    </xf>
    <xf numFmtId="0" fontId="5" fillId="0" borderId="0" xfId="0" applyFont="1" applyAlignment="1">
      <alignment vertical="center" wrapText="1"/>
    </xf>
    <xf numFmtId="0" fontId="5" fillId="0" borderId="6" xfId="0" applyFont="1" applyBorder="1" applyAlignment="1">
      <alignment horizontal="center" vertical="center"/>
    </xf>
    <xf numFmtId="0" fontId="5" fillId="0" borderId="0" xfId="0" applyFont="1" applyAlignment="1">
      <alignment horizontal="center" vertical="center"/>
    </xf>
    <xf numFmtId="164" fontId="3" fillId="0" borderId="6" xfId="1" applyNumberFormat="1" applyFont="1" applyFill="1" applyBorder="1" applyAlignment="1">
      <alignment horizontal="left" vertical="center"/>
    </xf>
    <xf numFmtId="164" fontId="3" fillId="0" borderId="6" xfId="1" applyNumberFormat="1" applyFont="1" applyFill="1" applyBorder="1" applyAlignment="1">
      <alignment horizontal="left" vertical="center" wrapText="1"/>
    </xf>
    <xf numFmtId="0" fontId="5" fillId="0" borderId="5" xfId="0" applyFont="1" applyBorder="1" applyAlignment="1">
      <alignment horizontal="center" vertical="center"/>
    </xf>
    <xf numFmtId="0" fontId="5" fillId="0" borderId="0" xfId="0" applyFont="1" applyAlignment="1">
      <alignment wrapText="1"/>
    </xf>
    <xf numFmtId="164" fontId="3" fillId="0" borderId="6" xfId="1" applyNumberFormat="1" applyFont="1" applyFill="1" applyBorder="1" applyAlignment="1">
      <alignment vertical="center"/>
    </xf>
    <xf numFmtId="164" fontId="3" fillId="0" borderId="6" xfId="1" applyNumberFormat="1" applyFont="1" applyFill="1" applyBorder="1" applyAlignment="1">
      <alignment vertical="center" wrapText="1"/>
    </xf>
    <xf numFmtId="0" fontId="4" fillId="0" borderId="7" xfId="2" applyFont="1" applyBorder="1" applyAlignment="1">
      <alignment horizontal="center" vertical="center" wrapText="1"/>
    </xf>
    <xf numFmtId="3" fontId="7" fillId="2" borderId="1" xfId="2" applyNumberFormat="1" applyFont="1" applyFill="1" applyBorder="1" applyAlignment="1">
      <alignment vertical="center" wrapText="1"/>
    </xf>
    <xf numFmtId="3" fontId="3" fillId="0" borderId="2" xfId="2" applyNumberFormat="1" applyFont="1" applyBorder="1" applyAlignment="1">
      <alignment horizontal="center" vertical="center" wrapText="1"/>
    </xf>
    <xf numFmtId="3" fontId="7" fillId="2" borderId="1" xfId="2" applyNumberFormat="1"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0" xfId="0" applyFont="1" applyAlignment="1">
      <alignment horizontal="center" vertical="center" wrapText="1"/>
    </xf>
    <xf numFmtId="0" fontId="12" fillId="0" borderId="12" xfId="0" applyFont="1" applyBorder="1" applyAlignment="1">
      <alignment horizontal="center" vertical="center" wrapText="1"/>
    </xf>
    <xf numFmtId="0" fontId="14" fillId="0" borderId="9" xfId="0" applyFont="1" applyBorder="1" applyAlignment="1">
      <alignment horizontal="center" vertical="center"/>
    </xf>
    <xf numFmtId="0" fontId="14" fillId="0" borderId="14" xfId="0" applyFont="1" applyBorder="1" applyAlignment="1">
      <alignment horizontal="center" vertical="center"/>
    </xf>
    <xf numFmtId="0" fontId="14" fillId="0" borderId="13" xfId="0" applyFont="1" applyBorder="1" applyAlignment="1">
      <alignment horizontal="center" vertical="center"/>
    </xf>
    <xf numFmtId="4" fontId="7" fillId="0" borderId="4" xfId="2" applyNumberFormat="1" applyFont="1" applyBorder="1" applyAlignment="1">
      <alignment horizontal="center" vertical="center"/>
    </xf>
    <xf numFmtId="4" fontId="7" fillId="0" borderId="7" xfId="2" applyNumberFormat="1" applyFont="1" applyBorder="1" applyAlignment="1">
      <alignment horizontal="center" vertical="center"/>
    </xf>
    <xf numFmtId="0" fontId="11" fillId="0" borderId="3" xfId="0" applyFont="1" applyBorder="1" applyAlignment="1">
      <alignment horizontal="center"/>
    </xf>
    <xf numFmtId="0" fontId="6" fillId="3" borderId="4" xfId="2" applyFont="1" applyFill="1" applyBorder="1" applyAlignment="1">
      <alignment horizontal="center" vertical="center" wrapText="1"/>
    </xf>
    <xf numFmtId="0" fontId="6" fillId="3" borderId="7" xfId="2" applyFont="1" applyFill="1" applyBorder="1" applyAlignment="1">
      <alignment horizontal="center" vertical="center" wrapText="1"/>
    </xf>
    <xf numFmtId="0" fontId="6" fillId="3" borderId="8" xfId="2" applyFont="1" applyFill="1" applyBorder="1" applyAlignment="1">
      <alignment horizontal="center" vertical="center" wrapText="1"/>
    </xf>
    <xf numFmtId="4" fontId="3" fillId="0" borderId="6" xfId="2" applyNumberFormat="1" applyFont="1" applyBorder="1" applyAlignment="1">
      <alignment horizontal="left" vertical="center" wrapText="1"/>
    </xf>
    <xf numFmtId="4" fontId="3" fillId="0" borderId="2" xfId="2" applyNumberFormat="1" applyFont="1" applyBorder="1" applyAlignment="1">
      <alignment horizontal="left" vertical="center" wrapText="1"/>
    </xf>
    <xf numFmtId="0" fontId="4" fillId="0" borderId="0" xfId="0" applyFont="1" applyAlignment="1">
      <alignment horizontal="center" vertical="center" wrapText="1"/>
    </xf>
  </cellXfs>
  <cellStyles count="3">
    <cellStyle name="Excel Built-in Normal" xfId="2" xr:uid="{D7F4E53E-DAFB-4CFD-ACC8-62BE45EBE79D}"/>
    <cellStyle name="Monétaire" xfId="1" builtinId="4"/>
    <cellStyle name="Normal" xfId="0" builtinId="0"/>
  </cellStyles>
  <dxfs count="1">
    <dxf>
      <fill>
        <patternFill>
          <bgColor theme="0" tint="-0.24994659260841701"/>
        </patternFill>
      </fill>
    </dxf>
  </dxfs>
  <tableStyles count="0" defaultTableStyle="TableStyleMedium2" defaultPivotStyle="PivotStyleLight16"/>
  <colors>
    <mruColors>
      <color rgb="FF4876CD"/>
      <color rgb="FF2158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526254</xdr:colOff>
      <xdr:row>1</xdr:row>
      <xdr:rowOff>38100</xdr:rowOff>
    </xdr:from>
    <xdr:to>
      <xdr:col>6</xdr:col>
      <xdr:colOff>295275</xdr:colOff>
      <xdr:row>11</xdr:row>
      <xdr:rowOff>149407</xdr:rowOff>
    </xdr:to>
    <xdr:pic>
      <xdr:nvPicPr>
        <xdr:cNvPr id="3" name="Image 2">
          <a:extLst>
            <a:ext uri="{FF2B5EF4-FFF2-40B4-BE49-F238E27FC236}">
              <a16:creationId xmlns:a16="http://schemas.microsoft.com/office/drawing/2014/main" id="{91C38AF5-6E48-2FE4-2B00-D27A699E2A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12254" y="1085850"/>
          <a:ext cx="2055021" cy="2016307"/>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0746-4087-4698-BA1E-4E26FDF0715F}">
  <dimension ref="A1:J21"/>
  <sheetViews>
    <sheetView zoomScaleNormal="100" workbookViewId="0">
      <selection activeCell="A14" sqref="A14"/>
    </sheetView>
  </sheetViews>
  <sheetFormatPr baseColWidth="10" defaultRowHeight="15" x14ac:dyDescent="0.25"/>
  <sheetData>
    <row r="1" spans="1:10" ht="82.5" customHeight="1" x14ac:dyDescent="0.25">
      <c r="A1" s="98" t="s">
        <v>20</v>
      </c>
      <c r="B1" s="99"/>
      <c r="C1" s="99"/>
      <c r="D1" s="99"/>
      <c r="E1" s="99"/>
      <c r="F1" s="99"/>
      <c r="G1" s="99"/>
      <c r="H1" s="99"/>
      <c r="I1" s="99"/>
      <c r="J1" s="100"/>
    </row>
    <row r="2" spans="1:10" x14ac:dyDescent="0.25">
      <c r="A2" s="39"/>
      <c r="J2" s="23"/>
    </row>
    <row r="3" spans="1:10" x14ac:dyDescent="0.25">
      <c r="A3" s="39"/>
      <c r="J3" s="23"/>
    </row>
    <row r="4" spans="1:10" x14ac:dyDescent="0.25">
      <c r="A4" s="39"/>
      <c r="J4" s="23"/>
    </row>
    <row r="5" spans="1:10" x14ac:dyDescent="0.25">
      <c r="A5" s="39"/>
      <c r="J5" s="23"/>
    </row>
    <row r="6" spans="1:10" x14ac:dyDescent="0.25">
      <c r="A6" s="39"/>
      <c r="J6" s="23"/>
    </row>
    <row r="7" spans="1:10" x14ac:dyDescent="0.25">
      <c r="A7" s="39"/>
      <c r="J7" s="23"/>
    </row>
    <row r="8" spans="1:10" x14ac:dyDescent="0.25">
      <c r="A8" s="39"/>
      <c r="J8" s="23"/>
    </row>
    <row r="9" spans="1:10" x14ac:dyDescent="0.25">
      <c r="A9" s="39"/>
      <c r="J9" s="23"/>
    </row>
    <row r="10" spans="1:10" x14ac:dyDescent="0.25">
      <c r="A10" s="39"/>
      <c r="J10" s="23"/>
    </row>
    <row r="11" spans="1:10" x14ac:dyDescent="0.25">
      <c r="A11" s="39"/>
      <c r="J11" s="23"/>
    </row>
    <row r="12" spans="1:10" x14ac:dyDescent="0.25">
      <c r="A12" s="39"/>
      <c r="J12" s="23"/>
    </row>
    <row r="13" spans="1:10" ht="105.75" customHeight="1" x14ac:dyDescent="0.25">
      <c r="A13" s="101" t="s">
        <v>137</v>
      </c>
      <c r="B13" s="102"/>
      <c r="C13" s="102"/>
      <c r="D13" s="102"/>
      <c r="E13" s="102"/>
      <c r="F13" s="102"/>
      <c r="G13" s="102"/>
      <c r="H13" s="102"/>
      <c r="I13" s="102"/>
      <c r="J13" s="103"/>
    </row>
    <row r="14" spans="1:10" x14ac:dyDescent="0.25">
      <c r="A14" s="41"/>
      <c r="B14" s="25"/>
      <c r="C14" s="25"/>
      <c r="D14" s="25"/>
      <c r="E14" s="25"/>
      <c r="F14" s="25"/>
      <c r="G14" s="25"/>
      <c r="H14" s="25"/>
      <c r="I14" s="25"/>
      <c r="J14" s="26"/>
    </row>
    <row r="15" spans="1:10" ht="28.5" x14ac:dyDescent="0.25">
      <c r="A15" s="104" t="s">
        <v>21</v>
      </c>
      <c r="B15" s="105"/>
      <c r="C15" s="105"/>
      <c r="D15" s="105"/>
      <c r="E15" s="105"/>
      <c r="F15" s="105"/>
      <c r="G15" s="105"/>
      <c r="H15" s="105"/>
      <c r="I15" s="105"/>
      <c r="J15" s="106"/>
    </row>
    <row r="16" spans="1:10" x14ac:dyDescent="0.25">
      <c r="A16" s="24"/>
      <c r="J16" s="23"/>
    </row>
    <row r="17" spans="1:10" ht="21" x14ac:dyDescent="0.25">
      <c r="A17" s="39"/>
      <c r="B17" s="40" t="s">
        <v>22</v>
      </c>
      <c r="D17" s="40"/>
      <c r="E17" s="40"/>
      <c r="F17" s="40"/>
      <c r="G17" s="40"/>
      <c r="H17" s="40"/>
      <c r="I17" s="40"/>
      <c r="J17" s="37"/>
    </row>
    <row r="18" spans="1:10" ht="21" x14ac:dyDescent="0.25">
      <c r="A18" s="39"/>
      <c r="B18" s="40" t="s">
        <v>23</v>
      </c>
      <c r="D18" s="40"/>
      <c r="E18" s="40"/>
      <c r="F18" s="40"/>
      <c r="G18" s="40"/>
      <c r="H18" s="40"/>
      <c r="I18" s="40"/>
      <c r="J18" s="37"/>
    </row>
    <row r="19" spans="1:10" ht="21" x14ac:dyDescent="0.25">
      <c r="A19" s="39"/>
      <c r="B19" s="40" t="s">
        <v>24</v>
      </c>
      <c r="D19" s="40"/>
      <c r="E19" s="40"/>
      <c r="F19" s="40"/>
      <c r="G19" s="40"/>
      <c r="H19" s="40"/>
      <c r="I19" s="40"/>
      <c r="J19" s="37"/>
    </row>
    <row r="20" spans="1:10" x14ac:dyDescent="0.25">
      <c r="A20" s="38"/>
      <c r="J20" s="23"/>
    </row>
    <row r="21" spans="1:10" ht="21" x14ac:dyDescent="0.25">
      <c r="A21" s="41"/>
      <c r="B21" s="42" t="s">
        <v>25</v>
      </c>
      <c r="C21" s="25"/>
      <c r="D21" s="25"/>
      <c r="E21" s="25"/>
      <c r="F21" s="25"/>
      <c r="G21" s="25"/>
      <c r="H21" s="25"/>
      <c r="I21" s="25"/>
      <c r="J21" s="26"/>
    </row>
  </sheetData>
  <mergeCells count="3">
    <mergeCell ref="A1:J1"/>
    <mergeCell ref="A13:J13"/>
    <mergeCell ref="A15:J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C321-0680-460C-9298-B04B439A9525}">
  <dimension ref="A1:I66"/>
  <sheetViews>
    <sheetView topLeftCell="A14" zoomScale="130" zoomScaleNormal="130" workbookViewId="0">
      <selection activeCell="B23" sqref="B23"/>
    </sheetView>
  </sheetViews>
  <sheetFormatPr baseColWidth="10" defaultColWidth="9.140625" defaultRowHeight="15" x14ac:dyDescent="0.25"/>
  <cols>
    <col min="1" max="1" width="68.5703125" customWidth="1"/>
    <col min="2" max="2" width="14.5703125" style="10" customWidth="1"/>
    <col min="3" max="3" width="9.140625" style="17"/>
    <col min="4" max="4" width="15.7109375" style="17" customWidth="1"/>
    <col min="5" max="5" width="9.140625" style="17"/>
    <col min="6" max="6" width="25.28515625" customWidth="1"/>
    <col min="7" max="7" width="56.28515625" bestFit="1" customWidth="1"/>
    <col min="8" max="8" width="5.28515625" customWidth="1"/>
  </cols>
  <sheetData>
    <row r="1" spans="1:9" ht="42" customHeight="1" x14ac:dyDescent="0.25">
      <c r="A1" s="110" t="s">
        <v>26</v>
      </c>
      <c r="B1" s="111"/>
      <c r="C1" s="111"/>
      <c r="D1" s="111"/>
      <c r="E1" s="111"/>
      <c r="F1" s="111"/>
      <c r="G1" s="112"/>
    </row>
    <row r="4" spans="1:9" ht="30" customHeight="1" x14ac:dyDescent="0.25">
      <c r="A4" s="5" t="s">
        <v>9</v>
      </c>
      <c r="B4" s="21" t="s">
        <v>8</v>
      </c>
      <c r="C4" s="5" t="s">
        <v>10</v>
      </c>
      <c r="D4" s="22" t="s">
        <v>12</v>
      </c>
      <c r="E4" s="30" t="s">
        <v>11</v>
      </c>
      <c r="F4" s="1" t="s">
        <v>13</v>
      </c>
      <c r="G4" s="22" t="s">
        <v>131</v>
      </c>
      <c r="H4" s="84"/>
      <c r="I4" s="35" t="s">
        <v>15</v>
      </c>
    </row>
    <row r="5" spans="1:9" x14ac:dyDescent="0.25">
      <c r="A5" s="57" t="s">
        <v>27</v>
      </c>
      <c r="B5" s="58"/>
      <c r="C5" s="57"/>
      <c r="D5" s="59"/>
      <c r="E5" s="60"/>
      <c r="F5" s="59"/>
      <c r="G5" s="59"/>
      <c r="I5" s="35" t="s">
        <v>14</v>
      </c>
    </row>
    <row r="6" spans="1:9" x14ac:dyDescent="0.25">
      <c r="A6" s="66" t="s">
        <v>29</v>
      </c>
      <c r="B6" s="67"/>
      <c r="C6" s="66"/>
      <c r="D6" s="68"/>
      <c r="E6" s="69"/>
      <c r="F6" s="68"/>
      <c r="G6" s="68"/>
      <c r="I6" s="35"/>
    </row>
    <row r="7" spans="1:9" x14ac:dyDescent="0.25">
      <c r="A7" s="64" t="s">
        <v>28</v>
      </c>
      <c r="B7" s="8" t="s">
        <v>85</v>
      </c>
      <c r="C7" s="71" t="s">
        <v>2</v>
      </c>
      <c r="D7" s="65"/>
      <c r="E7" s="70">
        <v>1</v>
      </c>
      <c r="F7" s="7">
        <f t="shared" ref="F7:F11" si="0">D7*E7</f>
        <v>0</v>
      </c>
      <c r="G7" s="7"/>
    </row>
    <row r="8" spans="1:9" x14ac:dyDescent="0.25">
      <c r="A8" s="64" t="s">
        <v>81</v>
      </c>
      <c r="B8" s="8" t="s">
        <v>85</v>
      </c>
      <c r="C8" s="71" t="s">
        <v>2</v>
      </c>
      <c r="D8" s="65"/>
      <c r="E8" s="70">
        <v>5</v>
      </c>
      <c r="F8" s="7">
        <f t="shared" si="0"/>
        <v>0</v>
      </c>
      <c r="G8" s="7"/>
    </row>
    <row r="9" spans="1:9" x14ac:dyDescent="0.25">
      <c r="A9" s="64" t="s">
        <v>82</v>
      </c>
      <c r="B9" s="8" t="s">
        <v>85</v>
      </c>
      <c r="C9" s="71" t="s">
        <v>2</v>
      </c>
      <c r="D9" s="65"/>
      <c r="E9" s="70">
        <v>4</v>
      </c>
      <c r="F9" s="7">
        <f t="shared" si="0"/>
        <v>0</v>
      </c>
      <c r="G9" s="7"/>
    </row>
    <row r="10" spans="1:9" x14ac:dyDescent="0.25">
      <c r="A10" s="64" t="s">
        <v>83</v>
      </c>
      <c r="B10" s="8" t="s">
        <v>85</v>
      </c>
      <c r="C10" s="71" t="s">
        <v>2</v>
      </c>
      <c r="D10" s="65"/>
      <c r="E10" s="70">
        <v>4</v>
      </c>
      <c r="F10" s="7">
        <f t="shared" si="0"/>
        <v>0</v>
      </c>
      <c r="G10" s="7"/>
    </row>
    <row r="11" spans="1:9" x14ac:dyDescent="0.25">
      <c r="A11" s="64" t="s">
        <v>84</v>
      </c>
      <c r="B11" s="8" t="s">
        <v>85</v>
      </c>
      <c r="C11" s="71" t="s">
        <v>2</v>
      </c>
      <c r="D11" s="65"/>
      <c r="E11" s="70">
        <v>1</v>
      </c>
      <c r="F11" s="7">
        <f t="shared" si="0"/>
        <v>0</v>
      </c>
      <c r="G11" s="7"/>
    </row>
    <row r="12" spans="1:9" x14ac:dyDescent="0.25">
      <c r="A12" s="66" t="s">
        <v>54</v>
      </c>
      <c r="B12" s="67"/>
      <c r="C12" s="66"/>
      <c r="D12" s="68"/>
      <c r="E12" s="69"/>
      <c r="F12" s="68"/>
      <c r="G12" s="68"/>
    </row>
    <row r="13" spans="1:9" x14ac:dyDescent="0.25">
      <c r="A13" s="64" t="s">
        <v>77</v>
      </c>
      <c r="B13" s="8" t="s">
        <v>80</v>
      </c>
      <c r="C13" s="71" t="s">
        <v>2</v>
      </c>
      <c r="D13" s="65"/>
      <c r="E13" s="70">
        <v>5</v>
      </c>
      <c r="F13" s="7">
        <f t="shared" ref="F13:F15" si="1">D13*E13</f>
        <v>0</v>
      </c>
      <c r="G13" s="7"/>
    </row>
    <row r="14" spans="1:9" x14ac:dyDescent="0.25">
      <c r="A14" s="64" t="s">
        <v>78</v>
      </c>
      <c r="B14" s="8" t="s">
        <v>80</v>
      </c>
      <c r="C14" s="71" t="s">
        <v>2</v>
      </c>
      <c r="D14" s="65"/>
      <c r="E14" s="70">
        <v>4</v>
      </c>
      <c r="F14" s="7">
        <f t="shared" si="1"/>
        <v>0</v>
      </c>
      <c r="G14" s="7"/>
    </row>
    <row r="15" spans="1:9" x14ac:dyDescent="0.25">
      <c r="A15" s="64" t="s">
        <v>79</v>
      </c>
      <c r="B15" s="8" t="s">
        <v>80</v>
      </c>
      <c r="C15" s="71" t="s">
        <v>2</v>
      </c>
      <c r="D15" s="65"/>
      <c r="E15" s="70">
        <v>4</v>
      </c>
      <c r="F15" s="7">
        <f t="shared" si="1"/>
        <v>0</v>
      </c>
      <c r="G15" s="7"/>
    </row>
    <row r="16" spans="1:9" x14ac:dyDescent="0.25">
      <c r="A16" s="66" t="s">
        <v>86</v>
      </c>
      <c r="B16" s="67"/>
      <c r="C16" s="66"/>
      <c r="D16" s="68"/>
      <c r="E16" s="69"/>
      <c r="F16" s="68"/>
      <c r="G16" s="68"/>
    </row>
    <row r="17" spans="1:7" x14ac:dyDescent="0.25">
      <c r="A17" s="64" t="s">
        <v>129</v>
      </c>
      <c r="B17" s="8" t="s">
        <v>130</v>
      </c>
      <c r="C17" s="71" t="s">
        <v>1</v>
      </c>
      <c r="D17" s="34"/>
      <c r="E17" s="70">
        <v>1</v>
      </c>
      <c r="F17" s="7">
        <f>D17*E17</f>
        <v>0</v>
      </c>
      <c r="G17" s="7"/>
    </row>
    <row r="18" spans="1:7" x14ac:dyDescent="0.25">
      <c r="A18" s="11" t="s">
        <v>35</v>
      </c>
      <c r="B18" s="19"/>
      <c r="C18" s="11"/>
      <c r="D18" s="12"/>
      <c r="E18" s="13"/>
      <c r="F18" s="12"/>
      <c r="G18" s="12"/>
    </row>
    <row r="19" spans="1:7" x14ac:dyDescent="0.25">
      <c r="A19" s="49" t="s">
        <v>30</v>
      </c>
      <c r="B19" s="50"/>
      <c r="C19" s="49"/>
      <c r="D19" s="51"/>
      <c r="E19" s="52"/>
      <c r="F19" s="51"/>
      <c r="G19" s="51"/>
    </row>
    <row r="20" spans="1:7" x14ac:dyDescent="0.25">
      <c r="A20" s="3" t="s">
        <v>47</v>
      </c>
      <c r="B20" s="20" t="s">
        <v>46</v>
      </c>
      <c r="C20" s="6" t="s">
        <v>1</v>
      </c>
      <c r="D20" s="27"/>
      <c r="E20" s="15">
        <v>1</v>
      </c>
      <c r="F20" s="7">
        <f>D20*E20</f>
        <v>0</v>
      </c>
      <c r="G20" s="7"/>
    </row>
    <row r="21" spans="1:7" x14ac:dyDescent="0.25">
      <c r="A21" s="3" t="s">
        <v>48</v>
      </c>
      <c r="B21" s="20" t="s">
        <v>49</v>
      </c>
      <c r="C21" s="6" t="s">
        <v>1</v>
      </c>
      <c r="D21" s="27"/>
      <c r="E21" s="15">
        <v>1</v>
      </c>
      <c r="F21" s="7">
        <f t="shared" ref="F21:F23" si="2">D21*E21</f>
        <v>0</v>
      </c>
      <c r="G21" s="7"/>
    </row>
    <row r="22" spans="1:7" x14ac:dyDescent="0.25">
      <c r="A22" s="3" t="s">
        <v>51</v>
      </c>
      <c r="B22" s="20" t="s">
        <v>50</v>
      </c>
      <c r="C22" s="6" t="s">
        <v>1</v>
      </c>
      <c r="D22" s="27"/>
      <c r="E22" s="15">
        <v>1</v>
      </c>
      <c r="F22" s="7">
        <f>D22*E22</f>
        <v>0</v>
      </c>
      <c r="G22" s="7"/>
    </row>
    <row r="23" spans="1:7" x14ac:dyDescent="0.25">
      <c r="A23" s="4" t="s">
        <v>52</v>
      </c>
      <c r="B23" s="9" t="s">
        <v>53</v>
      </c>
      <c r="C23" s="6" t="s">
        <v>1</v>
      </c>
      <c r="D23" s="27"/>
      <c r="E23" s="15">
        <v>1</v>
      </c>
      <c r="F23" s="7">
        <f t="shared" si="2"/>
        <v>0</v>
      </c>
      <c r="G23" s="7"/>
    </row>
    <row r="24" spans="1:7" x14ac:dyDescent="0.25">
      <c r="A24" s="43" t="s">
        <v>31</v>
      </c>
      <c r="B24" s="44"/>
      <c r="C24" s="43"/>
      <c r="D24" s="45"/>
      <c r="E24" s="46"/>
      <c r="F24" s="45"/>
      <c r="G24" s="45"/>
    </row>
    <row r="25" spans="1:7" x14ac:dyDescent="0.25">
      <c r="A25" s="2" t="s">
        <v>55</v>
      </c>
      <c r="B25" s="8" t="s">
        <v>56</v>
      </c>
      <c r="C25" s="16" t="s">
        <v>1</v>
      </c>
      <c r="D25" s="31"/>
      <c r="E25" s="18">
        <v>1</v>
      </c>
      <c r="F25" s="7">
        <f t="shared" ref="F25:F35" si="3">D25*E25</f>
        <v>0</v>
      </c>
      <c r="G25" s="92" t="s">
        <v>113</v>
      </c>
    </row>
    <row r="26" spans="1:7" x14ac:dyDescent="0.25">
      <c r="A26" s="2" t="s">
        <v>57</v>
      </c>
      <c r="B26" s="8" t="s">
        <v>4</v>
      </c>
      <c r="C26" s="16" t="s">
        <v>1</v>
      </c>
      <c r="D26" s="31"/>
      <c r="E26" s="18">
        <v>1</v>
      </c>
      <c r="F26" s="7">
        <f t="shared" si="3"/>
        <v>0</v>
      </c>
      <c r="G26" s="92"/>
    </row>
    <row r="27" spans="1:7" x14ac:dyDescent="0.25">
      <c r="A27" s="2" t="s">
        <v>58</v>
      </c>
      <c r="B27" s="8" t="s">
        <v>126</v>
      </c>
      <c r="C27" s="16" t="s">
        <v>1</v>
      </c>
      <c r="D27" s="31"/>
      <c r="E27" s="18">
        <v>1</v>
      </c>
      <c r="F27" s="7">
        <f t="shared" si="3"/>
        <v>0</v>
      </c>
      <c r="G27" s="92"/>
    </row>
    <row r="28" spans="1:7" x14ac:dyDescent="0.25">
      <c r="A28" s="2" t="s">
        <v>98</v>
      </c>
      <c r="B28" s="8" t="s">
        <v>127</v>
      </c>
      <c r="C28" s="16" t="s">
        <v>1</v>
      </c>
      <c r="D28" s="31"/>
      <c r="E28" s="18">
        <v>1</v>
      </c>
      <c r="F28" s="7">
        <f t="shared" si="3"/>
        <v>0</v>
      </c>
      <c r="G28" s="92"/>
    </row>
    <row r="29" spans="1:7" ht="25.5" x14ac:dyDescent="0.25">
      <c r="A29" s="2" t="s">
        <v>59</v>
      </c>
      <c r="B29" s="8" t="s">
        <v>17</v>
      </c>
      <c r="C29" s="90" t="s">
        <v>1</v>
      </c>
      <c r="D29" s="86"/>
      <c r="E29" s="87">
        <v>1</v>
      </c>
      <c r="F29" s="7">
        <f t="shared" si="3"/>
        <v>0</v>
      </c>
      <c r="G29" s="93" t="s">
        <v>114</v>
      </c>
    </row>
    <row r="30" spans="1:7" x14ac:dyDescent="0.25">
      <c r="A30" s="43" t="s">
        <v>32</v>
      </c>
      <c r="B30" s="44"/>
      <c r="C30" s="43"/>
      <c r="D30" s="45"/>
      <c r="E30" s="46"/>
      <c r="F30" s="45"/>
      <c r="G30" s="45"/>
    </row>
    <row r="31" spans="1:7" x14ac:dyDescent="0.25">
      <c r="A31" s="2" t="s">
        <v>60</v>
      </c>
      <c r="B31" s="8" t="s">
        <v>61</v>
      </c>
      <c r="C31" s="16" t="s">
        <v>1</v>
      </c>
      <c r="D31" s="31"/>
      <c r="E31" s="18">
        <v>1</v>
      </c>
      <c r="F31" s="7">
        <f t="shared" ref="F31:F34" si="4">D31*E31</f>
        <v>0</v>
      </c>
      <c r="G31" s="7"/>
    </row>
    <row r="32" spans="1:7" x14ac:dyDescent="0.25">
      <c r="A32" s="2" t="s">
        <v>6</v>
      </c>
      <c r="B32" s="8" t="s">
        <v>5</v>
      </c>
      <c r="C32" s="16" t="s">
        <v>1</v>
      </c>
      <c r="D32" s="31"/>
      <c r="E32" s="18">
        <v>1</v>
      </c>
      <c r="F32" s="7">
        <f t="shared" si="4"/>
        <v>0</v>
      </c>
      <c r="G32" s="7"/>
    </row>
    <row r="33" spans="1:7" x14ac:dyDescent="0.25">
      <c r="A33" s="2" t="s">
        <v>63</v>
      </c>
      <c r="B33" s="8" t="s">
        <v>64</v>
      </c>
      <c r="C33" s="16" t="s">
        <v>1</v>
      </c>
      <c r="D33" s="31"/>
      <c r="E33" s="18">
        <v>1</v>
      </c>
      <c r="F33" s="7">
        <f t="shared" si="4"/>
        <v>0</v>
      </c>
      <c r="G33" s="7"/>
    </row>
    <row r="34" spans="1:7" x14ac:dyDescent="0.25">
      <c r="A34" s="2" t="s">
        <v>65</v>
      </c>
      <c r="B34" s="8" t="s">
        <v>66</v>
      </c>
      <c r="C34" s="16" t="s">
        <v>1</v>
      </c>
      <c r="D34" s="31"/>
      <c r="E34" s="18">
        <v>1</v>
      </c>
      <c r="F34" s="7">
        <f t="shared" si="4"/>
        <v>0</v>
      </c>
      <c r="G34" s="88" t="s">
        <v>124</v>
      </c>
    </row>
    <row r="35" spans="1:7" ht="25.5" x14ac:dyDescent="0.25">
      <c r="A35" s="2" t="s">
        <v>67</v>
      </c>
      <c r="B35" s="8" t="s">
        <v>68</v>
      </c>
      <c r="C35" s="90" t="s">
        <v>1</v>
      </c>
      <c r="D35" s="31"/>
      <c r="E35" s="87">
        <v>1</v>
      </c>
      <c r="F35" s="7">
        <f t="shared" si="3"/>
        <v>0</v>
      </c>
      <c r="G35" s="89" t="s">
        <v>128</v>
      </c>
    </row>
    <row r="36" spans="1:7" ht="25.5" x14ac:dyDescent="0.25">
      <c r="A36" s="43" t="s">
        <v>33</v>
      </c>
      <c r="B36" s="44"/>
      <c r="C36" s="43"/>
      <c r="D36" s="45"/>
      <c r="E36" s="46"/>
      <c r="F36" s="45"/>
      <c r="G36" s="45"/>
    </row>
    <row r="37" spans="1:7" x14ac:dyDescent="0.25">
      <c r="A37" s="2" t="s">
        <v>69</v>
      </c>
      <c r="B37" s="8" t="s">
        <v>19</v>
      </c>
      <c r="C37" s="6" t="s">
        <v>1</v>
      </c>
      <c r="D37" s="31"/>
      <c r="E37" s="15">
        <v>1</v>
      </c>
      <c r="F37" s="7">
        <f t="shared" ref="F37:F39" si="5">D37*E37</f>
        <v>0</v>
      </c>
      <c r="G37" s="7"/>
    </row>
    <row r="38" spans="1:7" x14ac:dyDescent="0.25">
      <c r="A38" s="2" t="s">
        <v>70</v>
      </c>
      <c r="B38" s="8" t="s">
        <v>18</v>
      </c>
      <c r="C38" s="6" t="s">
        <v>1</v>
      </c>
      <c r="D38" s="31"/>
      <c r="E38" s="15">
        <v>1</v>
      </c>
      <c r="F38" s="7">
        <f t="shared" si="5"/>
        <v>0</v>
      </c>
      <c r="G38" s="7"/>
    </row>
    <row r="39" spans="1:7" x14ac:dyDescent="0.25">
      <c r="A39" s="2" t="s">
        <v>72</v>
      </c>
      <c r="B39" s="8" t="s">
        <v>71</v>
      </c>
      <c r="C39" s="6" t="s">
        <v>1</v>
      </c>
      <c r="D39" s="31"/>
      <c r="E39" s="15">
        <v>1</v>
      </c>
      <c r="F39" s="7">
        <f t="shared" si="5"/>
        <v>0</v>
      </c>
      <c r="G39" s="7"/>
    </row>
    <row r="40" spans="1:7" x14ac:dyDescent="0.25">
      <c r="A40" s="43" t="s">
        <v>34</v>
      </c>
      <c r="B40" s="44"/>
      <c r="C40" s="43"/>
      <c r="D40" s="45"/>
      <c r="E40" s="46"/>
      <c r="F40" s="45"/>
      <c r="G40" s="45"/>
    </row>
    <row r="41" spans="1:7" x14ac:dyDescent="0.25">
      <c r="A41" s="2" t="s">
        <v>73</v>
      </c>
      <c r="B41" s="8" t="s">
        <v>74</v>
      </c>
      <c r="C41" s="6" t="s">
        <v>1</v>
      </c>
      <c r="D41" s="27"/>
      <c r="E41" s="15">
        <v>1</v>
      </c>
      <c r="F41" s="7">
        <f t="shared" ref="F41:F43" si="6">D41*E41</f>
        <v>0</v>
      </c>
      <c r="G41" s="7"/>
    </row>
    <row r="42" spans="1:7" x14ac:dyDescent="0.25">
      <c r="A42" s="2" t="s">
        <v>76</v>
      </c>
      <c r="B42" s="8" t="s">
        <v>75</v>
      </c>
      <c r="C42" s="6" t="s">
        <v>1</v>
      </c>
      <c r="D42" s="27"/>
      <c r="E42" s="15">
        <v>1</v>
      </c>
      <c r="F42" s="7">
        <f t="shared" si="6"/>
        <v>0</v>
      </c>
      <c r="G42" s="7"/>
    </row>
    <row r="43" spans="1:7" x14ac:dyDescent="0.25">
      <c r="A43" s="2" t="s">
        <v>0</v>
      </c>
      <c r="B43" s="8" t="s">
        <v>7</v>
      </c>
      <c r="C43" s="6" t="s">
        <v>1</v>
      </c>
      <c r="D43" s="27"/>
      <c r="E43" s="15">
        <v>1</v>
      </c>
      <c r="F43" s="7">
        <f t="shared" si="6"/>
        <v>0</v>
      </c>
      <c r="G43" s="7"/>
    </row>
    <row r="44" spans="1:7" x14ac:dyDescent="0.25">
      <c r="A44" s="53" t="s">
        <v>36</v>
      </c>
      <c r="B44" s="54"/>
      <c r="C44" s="53"/>
      <c r="D44" s="55"/>
      <c r="E44" s="56"/>
      <c r="F44" s="55"/>
      <c r="G44" s="55"/>
    </row>
    <row r="45" spans="1:7" ht="38.25" x14ac:dyDescent="0.25">
      <c r="A45" s="2" t="s">
        <v>37</v>
      </c>
      <c r="B45" s="8">
        <v>9</v>
      </c>
      <c r="C45" s="8" t="s">
        <v>1</v>
      </c>
      <c r="D45" s="2"/>
      <c r="E45" s="32">
        <v>1</v>
      </c>
      <c r="F45" s="7">
        <f t="shared" ref="F45:F48" si="7">D45*E45</f>
        <v>0</v>
      </c>
      <c r="G45" s="89" t="s">
        <v>132</v>
      </c>
    </row>
    <row r="46" spans="1:7" x14ac:dyDescent="0.25">
      <c r="A46" s="2" t="s">
        <v>38</v>
      </c>
      <c r="B46" s="8">
        <v>9</v>
      </c>
      <c r="C46" s="8" t="s">
        <v>1</v>
      </c>
      <c r="D46" s="2"/>
      <c r="E46" s="32">
        <v>1</v>
      </c>
      <c r="F46" s="7">
        <f t="shared" si="7"/>
        <v>0</v>
      </c>
      <c r="G46" s="7"/>
    </row>
    <row r="47" spans="1:7" x14ac:dyDescent="0.25">
      <c r="A47" s="2" t="s">
        <v>39</v>
      </c>
      <c r="B47" s="8">
        <v>9</v>
      </c>
      <c r="C47" s="8" t="s">
        <v>1</v>
      </c>
      <c r="D47" s="2"/>
      <c r="E47" s="32">
        <v>1</v>
      </c>
      <c r="F47" s="7">
        <f t="shared" si="7"/>
        <v>0</v>
      </c>
      <c r="G47" s="7"/>
    </row>
    <row r="48" spans="1:7" x14ac:dyDescent="0.25">
      <c r="A48" s="47" t="s">
        <v>40</v>
      </c>
      <c r="B48" s="48">
        <v>9</v>
      </c>
      <c r="C48" s="48" t="s">
        <v>1</v>
      </c>
      <c r="D48" s="47"/>
      <c r="E48" s="32">
        <v>1</v>
      </c>
      <c r="F48" s="7">
        <f t="shared" si="7"/>
        <v>0</v>
      </c>
      <c r="G48" s="7"/>
    </row>
    <row r="49" spans="1:7" x14ac:dyDescent="0.25">
      <c r="A49" s="61" t="s">
        <v>41</v>
      </c>
      <c r="B49" s="62"/>
      <c r="C49" s="62"/>
      <c r="D49" s="61"/>
      <c r="E49" s="63"/>
      <c r="F49" s="63"/>
      <c r="G49" s="63"/>
    </row>
    <row r="50" spans="1:7" ht="51" x14ac:dyDescent="0.25">
      <c r="A50" s="2" t="s">
        <v>42</v>
      </c>
      <c r="B50" s="8">
        <v>10</v>
      </c>
      <c r="C50" s="8" t="s">
        <v>1</v>
      </c>
      <c r="D50" s="2"/>
      <c r="E50" s="32">
        <v>1</v>
      </c>
      <c r="F50" s="7">
        <f t="shared" ref="F50:F53" si="8">D50*E50</f>
        <v>0</v>
      </c>
      <c r="G50" s="89" t="s">
        <v>133</v>
      </c>
    </row>
    <row r="51" spans="1:7" x14ac:dyDescent="0.25">
      <c r="A51" s="2" t="s">
        <v>43</v>
      </c>
      <c r="B51" s="8">
        <v>10</v>
      </c>
      <c r="C51" s="8" t="s">
        <v>1</v>
      </c>
      <c r="D51" s="2"/>
      <c r="E51" s="32">
        <v>1</v>
      </c>
      <c r="F51" s="7">
        <f t="shared" si="8"/>
        <v>0</v>
      </c>
      <c r="G51" s="7"/>
    </row>
    <row r="52" spans="1:7" x14ac:dyDescent="0.25">
      <c r="A52" s="2" t="s">
        <v>44</v>
      </c>
      <c r="B52" s="8">
        <v>10</v>
      </c>
      <c r="C52" s="8" t="s">
        <v>1</v>
      </c>
      <c r="D52" s="2"/>
      <c r="E52" s="32">
        <v>1</v>
      </c>
      <c r="F52" s="7">
        <f t="shared" si="8"/>
        <v>0</v>
      </c>
      <c r="G52" s="7"/>
    </row>
    <row r="53" spans="1:7" x14ac:dyDescent="0.25">
      <c r="A53" s="47" t="s">
        <v>45</v>
      </c>
      <c r="B53" s="8">
        <v>10</v>
      </c>
      <c r="C53" s="8" t="s">
        <v>1</v>
      </c>
      <c r="D53" s="2"/>
      <c r="E53" s="32">
        <v>1</v>
      </c>
      <c r="F53" s="7">
        <f t="shared" si="8"/>
        <v>0</v>
      </c>
      <c r="G53" s="7"/>
    </row>
    <row r="54" spans="1:7" x14ac:dyDescent="0.25">
      <c r="B54" s="107" t="s">
        <v>87</v>
      </c>
      <c r="C54" s="108"/>
      <c r="D54" s="108"/>
      <c r="E54" s="108"/>
      <c r="F54" s="77">
        <f>SUM(F5:F53)</f>
        <v>0</v>
      </c>
      <c r="G54" s="77"/>
    </row>
    <row r="55" spans="1:7" x14ac:dyDescent="0.25">
      <c r="B55" s="107" t="s">
        <v>16</v>
      </c>
      <c r="C55" s="108"/>
      <c r="D55" s="108"/>
      <c r="E55" s="108"/>
      <c r="F55" s="78">
        <f>F54*0.2</f>
        <v>0</v>
      </c>
      <c r="G55" s="78"/>
    </row>
    <row r="56" spans="1:7" x14ac:dyDescent="0.25">
      <c r="B56" s="107" t="s">
        <v>88</v>
      </c>
      <c r="C56" s="108"/>
      <c r="D56" s="108"/>
      <c r="E56" s="108"/>
      <c r="F56" s="78">
        <f>SUM(F54:F55)</f>
        <v>0</v>
      </c>
      <c r="G56" s="78"/>
    </row>
    <row r="57" spans="1:7" x14ac:dyDescent="0.25">
      <c r="A57" s="35"/>
    </row>
    <row r="58" spans="1:7" x14ac:dyDescent="0.25">
      <c r="A58" s="109" t="s">
        <v>89</v>
      </c>
      <c r="B58" s="109"/>
      <c r="C58"/>
      <c r="D58"/>
      <c r="E58"/>
    </row>
    <row r="59" spans="1:7" x14ac:dyDescent="0.25">
      <c r="A59" s="72" t="s">
        <v>27</v>
      </c>
      <c r="B59" s="73">
        <f>SUM(F5:F17)</f>
        <v>0</v>
      </c>
      <c r="C59"/>
      <c r="D59"/>
      <c r="E59"/>
    </row>
    <row r="60" spans="1:7" x14ac:dyDescent="0.25">
      <c r="A60" s="74" t="s">
        <v>35</v>
      </c>
      <c r="B60" s="73">
        <f>SUM(F18:F43)</f>
        <v>0</v>
      </c>
      <c r="C60"/>
      <c r="D60"/>
      <c r="E60"/>
    </row>
    <row r="61" spans="1:7" x14ac:dyDescent="0.25">
      <c r="A61" s="75" t="s">
        <v>36</v>
      </c>
      <c r="B61" s="73">
        <f>SUM(F44:F48)</f>
        <v>0</v>
      </c>
      <c r="C61"/>
      <c r="D61"/>
      <c r="E61"/>
    </row>
    <row r="62" spans="1:7" x14ac:dyDescent="0.25">
      <c r="A62" s="76" t="s">
        <v>41</v>
      </c>
      <c r="B62" s="73">
        <f>SUM(F49:F53)</f>
        <v>0</v>
      </c>
      <c r="C62"/>
      <c r="D62"/>
      <c r="E62"/>
    </row>
    <row r="63" spans="1:7" x14ac:dyDescent="0.25">
      <c r="B63"/>
      <c r="C63"/>
      <c r="D63"/>
      <c r="E63"/>
    </row>
    <row r="64" spans="1:7" x14ac:dyDescent="0.25">
      <c r="B64"/>
      <c r="C64"/>
      <c r="D64"/>
      <c r="E64"/>
    </row>
    <row r="65" customFormat="1" x14ac:dyDescent="0.25"/>
    <row r="66" customFormat="1" x14ac:dyDescent="0.25"/>
  </sheetData>
  <mergeCells count="5">
    <mergeCell ref="B56:E56"/>
    <mergeCell ref="B55:E55"/>
    <mergeCell ref="B54:E54"/>
    <mergeCell ref="A58:B58"/>
    <mergeCell ref="A1:G1"/>
  </mergeCells>
  <phoneticPr fontId="8" type="noConversion"/>
  <conditionalFormatting sqref="B54:B56">
    <cfRule type="containsBlanks" dxfId="0" priority="93" stopIfTrue="1">
      <formula>LEN(TRIM(B54))=0</formula>
    </cfRule>
  </conditionalFormatting>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57B67-CDCC-4A9F-B65B-D2C055324A86}">
  <dimension ref="A1:E30"/>
  <sheetViews>
    <sheetView zoomScaleNormal="100" workbookViewId="0">
      <selection activeCell="A13" sqref="A13"/>
    </sheetView>
  </sheetViews>
  <sheetFormatPr baseColWidth="10" defaultRowHeight="15" x14ac:dyDescent="0.25"/>
  <cols>
    <col min="1" max="1" width="81" bestFit="1" customWidth="1"/>
    <col min="4" max="4" width="24.7109375" customWidth="1"/>
    <col min="5" max="5" width="43.140625" customWidth="1"/>
  </cols>
  <sheetData>
    <row r="1" spans="1:5" ht="41.25" customHeight="1" x14ac:dyDescent="0.25">
      <c r="A1" s="110" t="s">
        <v>90</v>
      </c>
      <c r="B1" s="111"/>
      <c r="C1" s="111"/>
      <c r="D1" s="111"/>
      <c r="E1" s="112"/>
    </row>
    <row r="2" spans="1:5" ht="21" x14ac:dyDescent="0.35">
      <c r="A2" s="36"/>
      <c r="B2" s="36"/>
      <c r="C2" s="36"/>
      <c r="D2" s="36"/>
    </row>
    <row r="4" spans="1:5" ht="38.25" x14ac:dyDescent="0.25">
      <c r="A4" s="5" t="s">
        <v>9</v>
      </c>
      <c r="B4" s="21" t="s">
        <v>8</v>
      </c>
      <c r="C4" s="5" t="s">
        <v>10</v>
      </c>
      <c r="D4" s="22" t="s">
        <v>12</v>
      </c>
      <c r="E4" s="22" t="s">
        <v>131</v>
      </c>
    </row>
    <row r="5" spans="1:5" x14ac:dyDescent="0.25">
      <c r="A5" s="11" t="s">
        <v>120</v>
      </c>
      <c r="B5" s="19"/>
      <c r="C5" s="11"/>
      <c r="D5" s="12"/>
      <c r="E5" s="12"/>
    </row>
    <row r="6" spans="1:5" x14ac:dyDescent="0.25">
      <c r="A6" s="14" t="s">
        <v>92</v>
      </c>
      <c r="B6" s="8" t="s">
        <v>62</v>
      </c>
      <c r="C6" s="6" t="s">
        <v>2</v>
      </c>
      <c r="D6" s="27"/>
      <c r="E6" s="27"/>
    </row>
    <row r="7" spans="1:5" x14ac:dyDescent="0.25">
      <c r="A7" s="14" t="s">
        <v>93</v>
      </c>
      <c r="B7" s="8" t="s">
        <v>62</v>
      </c>
      <c r="C7" s="6" t="s">
        <v>2</v>
      </c>
      <c r="D7" s="27"/>
      <c r="E7" s="27"/>
    </row>
    <row r="8" spans="1:5" x14ac:dyDescent="0.25">
      <c r="A8" s="14" t="s">
        <v>94</v>
      </c>
      <c r="B8" s="8" t="s">
        <v>62</v>
      </c>
      <c r="C8" s="6" t="s">
        <v>2</v>
      </c>
      <c r="D8" s="27"/>
      <c r="E8" s="27"/>
    </row>
    <row r="9" spans="1:5" x14ac:dyDescent="0.25">
      <c r="A9" s="11" t="s">
        <v>117</v>
      </c>
      <c r="B9" s="19"/>
      <c r="C9" s="11"/>
      <c r="D9" s="12"/>
      <c r="E9" s="12"/>
    </row>
    <row r="10" spans="1:5" x14ac:dyDescent="0.25">
      <c r="A10" s="2" t="s">
        <v>100</v>
      </c>
      <c r="B10" s="8" t="s">
        <v>68</v>
      </c>
      <c r="C10" s="6" t="s">
        <v>2</v>
      </c>
      <c r="D10" s="27"/>
      <c r="E10" s="27"/>
    </row>
    <row r="11" spans="1:5" x14ac:dyDescent="0.25">
      <c r="A11" s="2" t="s">
        <v>99</v>
      </c>
      <c r="B11" s="8" t="s">
        <v>68</v>
      </c>
      <c r="C11" s="6" t="s">
        <v>2</v>
      </c>
      <c r="D11" s="27"/>
      <c r="E11" s="27"/>
    </row>
    <row r="12" spans="1:5" x14ac:dyDescent="0.25">
      <c r="A12" s="2" t="s">
        <v>95</v>
      </c>
      <c r="B12" s="8" t="s">
        <v>66</v>
      </c>
      <c r="C12" s="6" t="s">
        <v>96</v>
      </c>
      <c r="D12" s="27"/>
      <c r="E12" s="27"/>
    </row>
    <row r="13" spans="1:5" x14ac:dyDescent="0.25">
      <c r="A13" s="11" t="s">
        <v>118</v>
      </c>
      <c r="B13" s="19"/>
      <c r="C13" s="11"/>
      <c r="D13" s="12"/>
      <c r="E13" s="12"/>
    </row>
    <row r="14" spans="1:5" x14ac:dyDescent="0.25">
      <c r="A14" s="2" t="s">
        <v>91</v>
      </c>
      <c r="B14" s="8" t="s">
        <v>56</v>
      </c>
      <c r="C14" s="6" t="s">
        <v>2</v>
      </c>
      <c r="D14" s="27"/>
      <c r="E14" s="27"/>
    </row>
    <row r="15" spans="1:5" ht="51" x14ac:dyDescent="0.25">
      <c r="A15" s="2" t="s">
        <v>122</v>
      </c>
      <c r="B15" s="8" t="s">
        <v>3</v>
      </c>
      <c r="C15" s="6" t="s">
        <v>2</v>
      </c>
      <c r="D15" s="27"/>
      <c r="E15" s="113" t="s">
        <v>123</v>
      </c>
    </row>
    <row r="16" spans="1:5" ht="51" x14ac:dyDescent="0.25">
      <c r="A16" s="2" t="s">
        <v>121</v>
      </c>
      <c r="B16" s="8" t="s">
        <v>3</v>
      </c>
      <c r="C16" s="6" t="s">
        <v>2</v>
      </c>
      <c r="D16" s="27"/>
      <c r="E16" s="114"/>
    </row>
    <row r="17" spans="1:5" x14ac:dyDescent="0.25">
      <c r="A17" s="11" t="s">
        <v>119</v>
      </c>
      <c r="B17" s="19"/>
      <c r="C17" s="11"/>
      <c r="D17" s="12"/>
      <c r="E17" s="12"/>
    </row>
    <row r="18" spans="1:5" ht="39" x14ac:dyDescent="0.25">
      <c r="A18" s="91" t="s">
        <v>115</v>
      </c>
      <c r="B18" s="8" t="s">
        <v>17</v>
      </c>
      <c r="C18" s="6" t="s">
        <v>2</v>
      </c>
      <c r="D18" s="27"/>
      <c r="E18" s="27"/>
    </row>
    <row r="19" spans="1:5" ht="25.5" x14ac:dyDescent="0.25">
      <c r="A19" s="2" t="s">
        <v>116</v>
      </c>
      <c r="B19" s="8" t="s">
        <v>17</v>
      </c>
      <c r="C19" s="6" t="s">
        <v>2</v>
      </c>
      <c r="D19" s="27"/>
      <c r="E19" s="27"/>
    </row>
    <row r="20" spans="1:5" x14ac:dyDescent="0.25">
      <c r="A20" s="11" t="s">
        <v>97</v>
      </c>
      <c r="B20" s="82"/>
      <c r="C20" s="13"/>
      <c r="D20" s="12"/>
      <c r="E20" s="12"/>
    </row>
    <row r="21" spans="1:5" ht="51" x14ac:dyDescent="0.25">
      <c r="A21" s="85" t="s">
        <v>102</v>
      </c>
      <c r="B21" s="86" t="s">
        <v>125</v>
      </c>
      <c r="C21" s="87" t="s">
        <v>103</v>
      </c>
      <c r="D21" s="27"/>
      <c r="E21" s="79"/>
    </row>
    <row r="22" spans="1:5" ht="25.5" x14ac:dyDescent="0.25">
      <c r="A22" s="85" t="s">
        <v>104</v>
      </c>
      <c r="B22" s="86" t="s">
        <v>125</v>
      </c>
      <c r="C22" s="87" t="s">
        <v>2</v>
      </c>
      <c r="D22" s="27"/>
      <c r="E22" s="79"/>
    </row>
    <row r="23" spans="1:5" ht="25.5" x14ac:dyDescent="0.25">
      <c r="A23" s="85" t="s">
        <v>105</v>
      </c>
      <c r="B23" s="86" t="s">
        <v>125</v>
      </c>
      <c r="C23" s="87" t="s">
        <v>2</v>
      </c>
      <c r="D23" s="27"/>
      <c r="E23" s="79"/>
    </row>
    <row r="24" spans="1:5" ht="25.5" x14ac:dyDescent="0.25">
      <c r="A24" s="85" t="s">
        <v>106</v>
      </c>
      <c r="B24" s="86" t="s">
        <v>125</v>
      </c>
      <c r="C24" s="87" t="s">
        <v>2</v>
      </c>
      <c r="D24" s="27"/>
      <c r="E24" s="79"/>
    </row>
    <row r="25" spans="1:5" ht="25.5" x14ac:dyDescent="0.25">
      <c r="A25" s="85" t="s">
        <v>107</v>
      </c>
      <c r="B25" s="86" t="s">
        <v>125</v>
      </c>
      <c r="C25" s="87" t="s">
        <v>2</v>
      </c>
      <c r="D25" s="27"/>
      <c r="E25" s="79"/>
    </row>
    <row r="26" spans="1:5" ht="25.5" x14ac:dyDescent="0.25">
      <c r="A26" s="85" t="s">
        <v>108</v>
      </c>
      <c r="B26" s="86" t="s">
        <v>125</v>
      </c>
      <c r="C26" s="87" t="s">
        <v>2</v>
      </c>
      <c r="D26" s="27"/>
      <c r="E26" s="79"/>
    </row>
    <row r="27" spans="1:5" ht="25.5" x14ac:dyDescent="0.25">
      <c r="A27" s="85" t="s">
        <v>109</v>
      </c>
      <c r="B27" s="86" t="s">
        <v>125</v>
      </c>
      <c r="C27" s="87" t="s">
        <v>2</v>
      </c>
      <c r="D27" s="27"/>
      <c r="E27" s="79" t="s">
        <v>101</v>
      </c>
    </row>
    <row r="28" spans="1:5" ht="25.5" x14ac:dyDescent="0.25">
      <c r="A28" s="85" t="s">
        <v>110</v>
      </c>
      <c r="B28" s="86" t="s">
        <v>125</v>
      </c>
      <c r="C28" s="87" t="s">
        <v>2</v>
      </c>
      <c r="D28" s="27"/>
      <c r="E28" s="79"/>
    </row>
    <row r="29" spans="1:5" x14ac:dyDescent="0.25">
      <c r="A29" s="11" t="s">
        <v>111</v>
      </c>
      <c r="B29" s="19"/>
      <c r="C29" s="11"/>
      <c r="D29" s="12"/>
      <c r="E29" s="12"/>
    </row>
    <row r="30" spans="1:5" x14ac:dyDescent="0.25">
      <c r="A30" s="29" t="s">
        <v>112</v>
      </c>
      <c r="B30" s="83" t="s">
        <v>85</v>
      </c>
      <c r="C30" s="81" t="s">
        <v>2</v>
      </c>
      <c r="D30" s="28"/>
      <c r="E30" s="80"/>
    </row>
  </sheetData>
  <mergeCells count="2">
    <mergeCell ref="E15:E16"/>
    <mergeCell ref="A1:E1"/>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26743-FAD1-499D-A5AC-8029060DD2CC}">
  <dimension ref="A1:F31"/>
  <sheetViews>
    <sheetView tabSelected="1" topLeftCell="A13" zoomScale="115" zoomScaleNormal="115" workbookViewId="0">
      <selection activeCell="E16" sqref="E16"/>
    </sheetView>
  </sheetViews>
  <sheetFormatPr baseColWidth="10" defaultRowHeight="15" x14ac:dyDescent="0.25"/>
  <cols>
    <col min="1" max="1" width="81" bestFit="1" customWidth="1"/>
    <col min="4" max="4" width="24.7109375" customWidth="1"/>
    <col min="5" max="5" width="15.7109375" customWidth="1"/>
    <col min="6" max="6" width="15.28515625" customWidth="1"/>
  </cols>
  <sheetData>
    <row r="1" spans="1:6" ht="41.25" customHeight="1" x14ac:dyDescent="0.25">
      <c r="A1" s="110" t="s">
        <v>135</v>
      </c>
      <c r="B1" s="111"/>
      <c r="C1" s="111"/>
      <c r="D1" s="111"/>
      <c r="E1" s="111"/>
      <c r="F1" s="112"/>
    </row>
    <row r="2" spans="1:6" ht="21" x14ac:dyDescent="0.35">
      <c r="A2" s="36"/>
      <c r="B2" s="36"/>
      <c r="C2" s="36"/>
      <c r="D2" s="36"/>
    </row>
    <row r="3" spans="1:6" ht="54.75" customHeight="1" x14ac:dyDescent="0.25">
      <c r="A3" s="115" t="s">
        <v>134</v>
      </c>
      <c r="B3" s="115"/>
      <c r="C3" s="115"/>
      <c r="D3" s="115"/>
      <c r="E3" s="115"/>
      <c r="F3" s="115"/>
    </row>
    <row r="5" spans="1:6" ht="38.25" x14ac:dyDescent="0.25">
      <c r="A5" s="5" t="s">
        <v>9</v>
      </c>
      <c r="B5" s="21" t="s">
        <v>8</v>
      </c>
      <c r="C5" s="5" t="s">
        <v>10</v>
      </c>
      <c r="D5" s="22" t="s">
        <v>12</v>
      </c>
      <c r="E5" s="94" t="s">
        <v>136</v>
      </c>
      <c r="F5" s="1" t="s">
        <v>13</v>
      </c>
    </row>
    <row r="6" spans="1:6" x14ac:dyDescent="0.25">
      <c r="A6" s="11" t="s">
        <v>120</v>
      </c>
      <c r="B6" s="19"/>
      <c r="C6" s="11"/>
      <c r="D6" s="12"/>
      <c r="E6" s="12"/>
      <c r="F6" s="12"/>
    </row>
    <row r="7" spans="1:6" x14ac:dyDescent="0.25">
      <c r="A7" s="14" t="s">
        <v>92</v>
      </c>
      <c r="B7" s="8" t="s">
        <v>62</v>
      </c>
      <c r="C7" s="6" t="s">
        <v>2</v>
      </c>
      <c r="D7" s="27"/>
      <c r="E7" s="32">
        <v>5</v>
      </c>
      <c r="F7" s="34">
        <f>D7*E7</f>
        <v>0</v>
      </c>
    </row>
    <row r="8" spans="1:6" x14ac:dyDescent="0.25">
      <c r="A8" s="14" t="s">
        <v>93</v>
      </c>
      <c r="B8" s="8" t="s">
        <v>62</v>
      </c>
      <c r="C8" s="6" t="s">
        <v>2</v>
      </c>
      <c r="D8" s="27"/>
      <c r="E8" s="32">
        <v>5</v>
      </c>
      <c r="F8" s="34">
        <f t="shared" ref="F8:F9" si="0">D8*E8</f>
        <v>0</v>
      </c>
    </row>
    <row r="9" spans="1:6" x14ac:dyDescent="0.25">
      <c r="A9" s="14" t="s">
        <v>94</v>
      </c>
      <c r="B9" s="8" t="s">
        <v>62</v>
      </c>
      <c r="C9" s="6" t="s">
        <v>2</v>
      </c>
      <c r="D9" s="27"/>
      <c r="E9" s="32">
        <v>5</v>
      </c>
      <c r="F9" s="34">
        <f t="shared" si="0"/>
        <v>0</v>
      </c>
    </row>
    <row r="10" spans="1:6" x14ac:dyDescent="0.25">
      <c r="A10" s="11" t="s">
        <v>117</v>
      </c>
      <c r="B10" s="19"/>
      <c r="C10" s="11"/>
      <c r="D10" s="12"/>
      <c r="E10" s="12"/>
      <c r="F10" s="12"/>
    </row>
    <row r="11" spans="1:6" x14ac:dyDescent="0.25">
      <c r="A11" s="2" t="s">
        <v>100</v>
      </c>
      <c r="B11" s="8" t="s">
        <v>68</v>
      </c>
      <c r="C11" s="6" t="s">
        <v>2</v>
      </c>
      <c r="D11" s="27"/>
      <c r="E11" s="32">
        <v>0</v>
      </c>
      <c r="F11" s="34">
        <f t="shared" ref="F11:F31" si="1">D11*E11</f>
        <v>0</v>
      </c>
    </row>
    <row r="12" spans="1:6" x14ac:dyDescent="0.25">
      <c r="A12" s="2" t="s">
        <v>99</v>
      </c>
      <c r="B12" s="8" t="s">
        <v>68</v>
      </c>
      <c r="C12" s="6" t="s">
        <v>2</v>
      </c>
      <c r="D12" s="27"/>
      <c r="E12" s="32">
        <v>0</v>
      </c>
      <c r="F12" s="34">
        <f t="shared" si="1"/>
        <v>0</v>
      </c>
    </row>
    <row r="13" spans="1:6" x14ac:dyDescent="0.25">
      <c r="A13" s="2" t="s">
        <v>95</v>
      </c>
      <c r="B13" s="8" t="s">
        <v>66</v>
      </c>
      <c r="C13" s="6" t="s">
        <v>96</v>
      </c>
      <c r="D13" s="27"/>
      <c r="E13" s="32">
        <v>4</v>
      </c>
      <c r="F13" s="34">
        <f t="shared" si="1"/>
        <v>0</v>
      </c>
    </row>
    <row r="14" spans="1:6" x14ac:dyDescent="0.25">
      <c r="A14" s="11" t="s">
        <v>118</v>
      </c>
      <c r="B14" s="19"/>
      <c r="C14" s="11"/>
      <c r="D14" s="12"/>
      <c r="E14" s="95"/>
      <c r="F14" s="12"/>
    </row>
    <row r="15" spans="1:6" x14ac:dyDescent="0.25">
      <c r="A15" s="2" t="s">
        <v>91</v>
      </c>
      <c r="B15" s="8" t="s">
        <v>56</v>
      </c>
      <c r="C15" s="6" t="s">
        <v>2</v>
      </c>
      <c r="D15" s="27"/>
      <c r="E15" s="32">
        <v>200</v>
      </c>
      <c r="F15" s="34">
        <f t="shared" si="1"/>
        <v>0</v>
      </c>
    </row>
    <row r="16" spans="1:6" ht="51" x14ac:dyDescent="0.25">
      <c r="A16" s="2" t="s">
        <v>122</v>
      </c>
      <c r="B16" s="8" t="s">
        <v>3</v>
      </c>
      <c r="C16" s="6" t="s">
        <v>2</v>
      </c>
      <c r="D16" s="27"/>
      <c r="E16" s="32">
        <v>2</v>
      </c>
      <c r="F16" s="34">
        <f t="shared" si="1"/>
        <v>0</v>
      </c>
    </row>
    <row r="17" spans="1:6" ht="51" x14ac:dyDescent="0.25">
      <c r="A17" s="2" t="s">
        <v>121</v>
      </c>
      <c r="B17" s="8" t="s">
        <v>3</v>
      </c>
      <c r="C17" s="6" t="s">
        <v>2</v>
      </c>
      <c r="D17" s="27"/>
      <c r="E17" s="96">
        <v>2</v>
      </c>
      <c r="F17" s="34">
        <f t="shared" si="1"/>
        <v>0</v>
      </c>
    </row>
    <row r="18" spans="1:6" x14ac:dyDescent="0.25">
      <c r="A18" s="11" t="s">
        <v>119</v>
      </c>
      <c r="B18" s="19"/>
      <c r="C18" s="11"/>
      <c r="D18" s="12"/>
      <c r="E18" s="12"/>
      <c r="F18" s="12"/>
    </row>
    <row r="19" spans="1:6" ht="39" x14ac:dyDescent="0.25">
      <c r="A19" s="91" t="s">
        <v>115</v>
      </c>
      <c r="B19" s="8" t="s">
        <v>17</v>
      </c>
      <c r="C19" s="6" t="s">
        <v>2</v>
      </c>
      <c r="D19" s="27"/>
      <c r="E19" s="32">
        <v>0</v>
      </c>
      <c r="F19" s="34">
        <f t="shared" si="1"/>
        <v>0</v>
      </c>
    </row>
    <row r="20" spans="1:6" ht="25.5" x14ac:dyDescent="0.25">
      <c r="A20" s="2" t="s">
        <v>116</v>
      </c>
      <c r="B20" s="8" t="s">
        <v>17</v>
      </c>
      <c r="C20" s="6" t="s">
        <v>2</v>
      </c>
      <c r="D20" s="27"/>
      <c r="E20" s="32">
        <v>0</v>
      </c>
      <c r="F20" s="34">
        <f t="shared" si="1"/>
        <v>0</v>
      </c>
    </row>
    <row r="21" spans="1:6" x14ac:dyDescent="0.25">
      <c r="A21" s="11" t="s">
        <v>97</v>
      </c>
      <c r="B21" s="82"/>
      <c r="C21" s="13"/>
      <c r="D21" s="12"/>
      <c r="E21" s="12"/>
      <c r="F21" s="12"/>
    </row>
    <row r="22" spans="1:6" ht="51" x14ac:dyDescent="0.25">
      <c r="A22" s="85" t="s">
        <v>102</v>
      </c>
      <c r="B22" s="86" t="s">
        <v>125</v>
      </c>
      <c r="C22" s="87" t="s">
        <v>103</v>
      </c>
      <c r="D22" s="27"/>
      <c r="E22" s="32">
        <v>0</v>
      </c>
      <c r="F22" s="34">
        <f t="shared" si="1"/>
        <v>0</v>
      </c>
    </row>
    <row r="23" spans="1:6" ht="25.5" x14ac:dyDescent="0.25">
      <c r="A23" s="85" t="s">
        <v>104</v>
      </c>
      <c r="B23" s="86" t="s">
        <v>125</v>
      </c>
      <c r="C23" s="87" t="s">
        <v>2</v>
      </c>
      <c r="D23" s="27"/>
      <c r="E23" s="32">
        <v>2</v>
      </c>
      <c r="F23" s="34">
        <f t="shared" si="1"/>
        <v>0</v>
      </c>
    </row>
    <row r="24" spans="1:6" ht="25.5" x14ac:dyDescent="0.25">
      <c r="A24" s="85" t="s">
        <v>105</v>
      </c>
      <c r="B24" s="86" t="s">
        <v>125</v>
      </c>
      <c r="C24" s="87" t="s">
        <v>2</v>
      </c>
      <c r="D24" s="27"/>
      <c r="E24" s="32">
        <v>2</v>
      </c>
      <c r="F24" s="34">
        <f t="shared" si="1"/>
        <v>0</v>
      </c>
    </row>
    <row r="25" spans="1:6" ht="25.5" x14ac:dyDescent="0.25">
      <c r="A25" s="85" t="s">
        <v>106</v>
      </c>
      <c r="B25" s="86" t="s">
        <v>125</v>
      </c>
      <c r="C25" s="87" t="s">
        <v>2</v>
      </c>
      <c r="D25" s="27"/>
      <c r="E25" s="32">
        <v>2</v>
      </c>
      <c r="F25" s="34">
        <f t="shared" si="1"/>
        <v>0</v>
      </c>
    </row>
    <row r="26" spans="1:6" ht="25.5" x14ac:dyDescent="0.25">
      <c r="A26" s="85" t="s">
        <v>107</v>
      </c>
      <c r="B26" s="86" t="s">
        <v>125</v>
      </c>
      <c r="C26" s="87" t="s">
        <v>2</v>
      </c>
      <c r="D26" s="27"/>
      <c r="E26" s="32">
        <v>2</v>
      </c>
      <c r="F26" s="34">
        <f t="shared" si="1"/>
        <v>0</v>
      </c>
    </row>
    <row r="27" spans="1:6" ht="25.5" x14ac:dyDescent="0.25">
      <c r="A27" s="85" t="s">
        <v>108</v>
      </c>
      <c r="B27" s="86" t="s">
        <v>125</v>
      </c>
      <c r="C27" s="87" t="s">
        <v>2</v>
      </c>
      <c r="D27" s="27"/>
      <c r="E27" s="32">
        <v>2</v>
      </c>
      <c r="F27" s="34">
        <f t="shared" si="1"/>
        <v>0</v>
      </c>
    </row>
    <row r="28" spans="1:6" ht="25.5" x14ac:dyDescent="0.25">
      <c r="A28" s="85" t="s">
        <v>109</v>
      </c>
      <c r="B28" s="86" t="s">
        <v>125</v>
      </c>
      <c r="C28" s="87" t="s">
        <v>2</v>
      </c>
      <c r="D28" s="27"/>
      <c r="E28" s="32">
        <v>2</v>
      </c>
      <c r="F28" s="34">
        <f t="shared" si="1"/>
        <v>0</v>
      </c>
    </row>
    <row r="29" spans="1:6" ht="25.5" x14ac:dyDescent="0.25">
      <c r="A29" s="85" t="s">
        <v>110</v>
      </c>
      <c r="B29" s="86" t="s">
        <v>125</v>
      </c>
      <c r="C29" s="87" t="s">
        <v>2</v>
      </c>
      <c r="D29" s="27"/>
      <c r="E29" s="32">
        <v>2</v>
      </c>
      <c r="F29" s="34">
        <f t="shared" si="1"/>
        <v>0</v>
      </c>
    </row>
    <row r="30" spans="1:6" x14ac:dyDescent="0.25">
      <c r="A30" s="11" t="s">
        <v>111</v>
      </c>
      <c r="B30" s="19"/>
      <c r="C30" s="11"/>
      <c r="D30" s="12"/>
      <c r="E30" s="97"/>
      <c r="F30" s="12"/>
    </row>
    <row r="31" spans="1:6" x14ac:dyDescent="0.25">
      <c r="A31" s="29" t="s">
        <v>112</v>
      </c>
      <c r="B31" s="83" t="s">
        <v>85</v>
      </c>
      <c r="C31" s="81" t="s">
        <v>2</v>
      </c>
      <c r="D31" s="28"/>
      <c r="E31" s="96">
        <v>0</v>
      </c>
      <c r="F31" s="33">
        <f t="shared" si="1"/>
        <v>0</v>
      </c>
    </row>
  </sheetData>
  <mergeCells count="2">
    <mergeCell ref="A1:F1"/>
    <mergeCell ref="A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Page de garde</vt:lpstr>
      <vt:lpstr>DPGF</vt:lpstr>
      <vt:lpstr>BPU</vt:lpstr>
      <vt:lpstr>DQE</vt:lpstr>
      <vt:lpstr>'Page de garde'!_Hlk102640254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Nicolas Muller</cp:lastModifiedBy>
  <cp:lastPrinted>2026-03-31T09:38:19Z</cp:lastPrinted>
  <dcterms:created xsi:type="dcterms:W3CDTF">2015-06-05T18:19:34Z</dcterms:created>
  <dcterms:modified xsi:type="dcterms:W3CDTF">2026-07-02T11:09:01Z</dcterms:modified>
</cp:coreProperties>
</file>